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705" windowWidth="15360" windowHeight="4125" tabRatio="937"/>
  </bookViews>
  <sheets>
    <sheet name="Таблица 1.2" sheetId="4" r:id="rId1"/>
    <sheet name="Таблица 2.2 искл" sheetId="5" r:id="rId2"/>
    <sheet name="Таблица 2.3" sheetId="6" r:id="rId3"/>
    <sheet name="Таблица 2.5" sheetId="8" r:id="rId4"/>
    <sheet name="Таблица 2.6" sheetId="9" r:id="rId5"/>
    <sheet name="Таблица 2.8" sheetId="11" r:id="rId6"/>
    <sheet name="Таблица 2.15" sheetId="19" r:id="rId7"/>
    <sheet name="Таблица 2.20" sheetId="22" r:id="rId8"/>
    <sheet name="Таблица 2.21" sheetId="23" r:id="rId9"/>
    <sheet name="Таблица 2.22" sheetId="24" r:id="rId10"/>
    <sheet name="Таблица 2.25" sheetId="27" r:id="rId11"/>
    <sheet name="Таблица 2.26" sheetId="28" r:id="rId12"/>
    <sheet name="Таблица 2.28" sheetId="29" r:id="rId13"/>
    <sheet name="Таблица 2.29" sheetId="30" r:id="rId14"/>
    <sheet name="Таблица 2.30" sheetId="33" r:id="rId15"/>
    <sheet name="Таблица 2.31" sheetId="34" r:id="rId16"/>
    <sheet name="Таблица 2.32" sheetId="35" r:id="rId17"/>
    <sheet name="Таблица 2.34" sheetId="37" r:id="rId18"/>
    <sheet name="Таблица 2.36" sheetId="32" r:id="rId19"/>
    <sheet name="Таблица 2.40 искл" sheetId="70" r:id="rId20"/>
    <sheet name="Таблица 2.41" sheetId="71" r:id="rId21"/>
    <sheet name="Таблица 2.45 нов" sheetId="77" r:id="rId22"/>
    <sheet name="Таблица 2.46 нов" sheetId="76" r:id="rId23"/>
    <sheet name="Таблица 3.1" sheetId="42" r:id="rId24"/>
    <sheet name="Таблица 3.2" sheetId="43" r:id="rId25"/>
    <sheet name="Таблица 3.3" sheetId="44" r:id="rId26"/>
    <sheet name="Таблица 3.4" sheetId="45" r:id="rId27"/>
    <sheet name="Таблица 3.6" sheetId="47" r:id="rId28"/>
    <sheet name="Таблица 3.7" sheetId="48" r:id="rId29"/>
    <sheet name="Таблица 3.8" sheetId="49" r:id="rId30"/>
    <sheet name="Таблица 3.9" sheetId="50" r:id="rId31"/>
    <sheet name="Таблица 3.14" sheetId="55" r:id="rId32"/>
    <sheet name="Таблица 4.3" sheetId="62" r:id="rId33"/>
    <sheet name="Таблица 4.4" sheetId="31" r:id="rId34"/>
  </sheets>
  <definedNames>
    <definedName name="_xlnm._FilterDatabase" localSheetId="1" hidden="1">'Таблица 2.2 искл'!$A$5:$F$7</definedName>
    <definedName name="_xlnm._FilterDatabase" localSheetId="8" hidden="1">'Таблица 2.21'!$A$5:$F$37</definedName>
    <definedName name="_xlnm._FilterDatabase" localSheetId="13" hidden="1">'Таблица 2.29'!$A$5:$F$45</definedName>
    <definedName name="_xlnm._FilterDatabase" localSheetId="16" hidden="1">'Таблица 2.32'!$A$5:$F$8</definedName>
    <definedName name="_xlnm._FilterDatabase" localSheetId="3" hidden="1">'Таблица 2.5'!$A$5:$H$41</definedName>
    <definedName name="_xlnm._FilterDatabase" localSheetId="4" hidden="1">'Таблица 2.6'!$A$5:$F$14</definedName>
    <definedName name="_xlnm._FilterDatabase" localSheetId="5" hidden="1">'Таблица 2.8'!$A$5:$F$42</definedName>
    <definedName name="_xlnm.Print_Titles" localSheetId="13">'Таблица 2.29'!$5:$5</definedName>
    <definedName name="_xlnm.Print_Titles" localSheetId="2">'Таблица 2.3'!$5:$5</definedName>
    <definedName name="_xlnm.Print_Titles" localSheetId="14">'Таблица 2.30'!$5:$5</definedName>
    <definedName name="_xlnm.Print_Titles" localSheetId="17">'Таблица 2.34'!$5:$5</definedName>
    <definedName name="_xlnm.Print_Titles" localSheetId="3">'Таблица 2.5'!$5:$5</definedName>
    <definedName name="_xlnm.Print_Titles" localSheetId="4">'Таблица 2.6'!$5:$5</definedName>
    <definedName name="_xlnm.Print_Titles" localSheetId="5">'Таблица 2.8'!$5:$5</definedName>
    <definedName name="_xlnm.Print_Area" localSheetId="0">'Таблица 1.2'!$A$1:$D$38</definedName>
    <definedName name="_xlnm.Print_Area" localSheetId="6">'Таблица 2.15'!$A$1:$F$37</definedName>
    <definedName name="_xlnm.Print_Area" localSheetId="1">'Таблица 2.2 искл'!$A$1:$F$7</definedName>
    <definedName name="_xlnm.Print_Area" localSheetId="7">'Таблица 2.20'!$A$1:$F$37</definedName>
    <definedName name="_xlnm.Print_Area" localSheetId="8">'Таблица 2.21'!$A$1:$F$37</definedName>
    <definedName name="_xlnm.Print_Area" localSheetId="9">'Таблица 2.22'!$A$1:$F$37</definedName>
    <definedName name="_xlnm.Print_Area" localSheetId="10">'Таблица 2.25'!$A$1:$F$8</definedName>
    <definedName name="_xlnm.Print_Area" localSheetId="11">'Таблица 2.26'!$A$1:$H$7</definedName>
    <definedName name="_xlnm.Print_Area" localSheetId="12">'Таблица 2.28'!$A$1:$H$8</definedName>
    <definedName name="_xlnm.Print_Area" localSheetId="13">'Таблица 2.29'!$A$1:$F$45</definedName>
    <definedName name="_xlnm.Print_Area" localSheetId="2">'Таблица 2.3'!$A$1:$F$54</definedName>
    <definedName name="_xlnm.Print_Area" localSheetId="14">'Таблица 2.30'!$A$1:$F$15</definedName>
    <definedName name="_xlnm.Print_Area" localSheetId="15">'Таблица 2.31'!$A$1:$H$11</definedName>
    <definedName name="_xlnm.Print_Area" localSheetId="16">'Таблица 2.32'!$A$1:$F$8</definedName>
    <definedName name="_xlnm.Print_Area" localSheetId="17">'Таблица 2.34'!$A$1:$F$11</definedName>
    <definedName name="_xlnm.Print_Area" localSheetId="18">'Таблица 2.36'!$A$1:$F$38</definedName>
    <definedName name="_xlnm.Print_Area" localSheetId="19">'Таблица 2.40 искл'!$A$1:$F$7</definedName>
    <definedName name="_xlnm.Print_Area" localSheetId="20">'Таблица 2.41'!$A$1:$F$16</definedName>
    <definedName name="_xlnm.Print_Area" localSheetId="21">'Таблица 2.45 нов'!$A$2:$D$7</definedName>
    <definedName name="_xlnm.Print_Area" localSheetId="22">'Таблица 2.46 нов'!$A$1:$D$7</definedName>
    <definedName name="_xlnm.Print_Area" localSheetId="3">'Таблица 2.5'!$A$1:$H$41</definedName>
    <definedName name="_xlnm.Print_Area" localSheetId="4">'Таблица 2.6'!$A$1:$F$14</definedName>
    <definedName name="_xlnm.Print_Area" localSheetId="5">'Таблица 2.8'!$A$1:$F$42</definedName>
    <definedName name="_xlnm.Print_Area" localSheetId="23">'Таблица 3.1'!$A$1:$F$37</definedName>
    <definedName name="_xlnm.Print_Area" localSheetId="31">'Таблица 3.14'!$A$1:$J$35</definedName>
    <definedName name="_xlnm.Print_Area" localSheetId="24">'Таблица 3.2'!$A$1:$F$35</definedName>
    <definedName name="_xlnm.Print_Area" localSheetId="25">'Таблица 3.3'!$A$1:$F$38</definedName>
    <definedName name="_xlnm.Print_Area" localSheetId="26">'Таблица 3.4'!$A$1:$F$37</definedName>
    <definedName name="_xlnm.Print_Area" localSheetId="27">'Таблица 3.6'!$A$1:$F$37</definedName>
    <definedName name="_xlnm.Print_Area" localSheetId="28">'Таблица 3.7'!$A$1:$F$37</definedName>
    <definedName name="_xlnm.Print_Area" localSheetId="29">'Таблица 3.8'!$A$1:$F$38</definedName>
    <definedName name="_xlnm.Print_Area" localSheetId="30">'Таблица 3.9'!$A$1:$F$37</definedName>
    <definedName name="_xlnm.Print_Area" localSheetId="32">'Таблица 4.3'!$A$1:$F$38</definedName>
    <definedName name="_xlnm.Print_Area" localSheetId="33">'Таблица 4.4'!$A$1:$H$11</definedName>
  </definedNames>
  <calcPr calcId="145621" calcMode="manual"/>
</workbook>
</file>

<file path=xl/calcChain.xml><?xml version="1.0" encoding="utf-8"?>
<calcChain xmlns="http://schemas.openxmlformats.org/spreadsheetml/2006/main">
  <c r="C6" i="70" l="1"/>
  <c r="D7" i="70"/>
  <c r="C6" i="5"/>
  <c r="D7" i="5"/>
  <c r="F14" i="9"/>
  <c r="E14" i="9"/>
  <c r="D7" i="77" l="1"/>
  <c r="C7" i="77"/>
  <c r="B7" i="77"/>
  <c r="F6" i="31"/>
  <c r="F7" i="31" l="1"/>
  <c r="F8" i="31"/>
  <c r="F9" i="31"/>
  <c r="F10" i="31"/>
  <c r="D11" i="31"/>
  <c r="C7" i="31"/>
  <c r="C8" i="31"/>
  <c r="C9" i="31"/>
  <c r="C10" i="31"/>
  <c r="C6" i="31"/>
  <c r="E11" i="31"/>
  <c r="G11" i="31"/>
  <c r="H11" i="31"/>
  <c r="B11" i="31"/>
  <c r="C7" i="37"/>
  <c r="C8" i="37"/>
  <c r="C9" i="37"/>
  <c r="C10" i="37"/>
  <c r="C6" i="37"/>
  <c r="C11" i="37"/>
  <c r="D11" i="37"/>
  <c r="C7" i="35"/>
  <c r="C6" i="35"/>
  <c r="C8" i="35"/>
  <c r="D8" i="35"/>
  <c r="F7" i="34"/>
  <c r="F8" i="34"/>
  <c r="F9" i="34"/>
  <c r="F10" i="34"/>
  <c r="F6" i="34"/>
  <c r="C7" i="34"/>
  <c r="C8" i="34"/>
  <c r="C9" i="34"/>
  <c r="C10" i="34"/>
  <c r="C6" i="34"/>
  <c r="D11" i="34"/>
  <c r="E11" i="34"/>
  <c r="G11" i="34"/>
  <c r="H11" i="34"/>
  <c r="D15" i="33"/>
  <c r="E15" i="33"/>
  <c r="F15" i="33"/>
  <c r="C7" i="33"/>
  <c r="C8" i="33"/>
  <c r="C9" i="33"/>
  <c r="C10" i="33"/>
  <c r="C11" i="33"/>
  <c r="C12" i="33"/>
  <c r="C13" i="33"/>
  <c r="C14" i="33"/>
  <c r="C6" i="33"/>
  <c r="C16" i="30"/>
  <c r="C7" i="30"/>
  <c r="C8" i="30"/>
  <c r="C9" i="30"/>
  <c r="C10" i="30"/>
  <c r="C11" i="30"/>
  <c r="C12" i="30"/>
  <c r="C13" i="30"/>
  <c r="C14" i="30"/>
  <c r="C15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6" i="30"/>
  <c r="D45" i="30"/>
  <c r="F11" i="31" l="1"/>
  <c r="C11" i="31"/>
  <c r="F11" i="34"/>
  <c r="C11" i="34"/>
  <c r="C15" i="33"/>
  <c r="C45" i="30"/>
  <c r="G8" i="29" l="1"/>
  <c r="F7" i="29"/>
  <c r="F6" i="29"/>
  <c r="F8" i="29" s="1"/>
  <c r="C7" i="29"/>
  <c r="C6" i="29"/>
  <c r="C8" i="29"/>
  <c r="D8" i="29"/>
  <c r="F6" i="28"/>
  <c r="F7" i="28" s="1"/>
  <c r="E7" i="28"/>
  <c r="C6" i="28"/>
  <c r="D8" i="27"/>
  <c r="C7" i="27"/>
  <c r="C6" i="27"/>
  <c r="C8" i="27" s="1"/>
  <c r="D16" i="71" l="1"/>
  <c r="C7" i="71"/>
  <c r="C8" i="71"/>
  <c r="C9" i="71"/>
  <c r="C10" i="71"/>
  <c r="C11" i="71"/>
  <c r="C12" i="71"/>
  <c r="C13" i="71"/>
  <c r="C14" i="71"/>
  <c r="C15" i="71"/>
  <c r="C6" i="71"/>
  <c r="I7" i="55"/>
  <c r="I8" i="55"/>
  <c r="I9" i="55"/>
  <c r="I10" i="55"/>
  <c r="I11" i="55"/>
  <c r="I12" i="55"/>
  <c r="I13" i="55"/>
  <c r="I14" i="55"/>
  <c r="I15" i="55"/>
  <c r="I16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I29" i="55"/>
  <c r="I30" i="55"/>
  <c r="I31" i="55"/>
  <c r="I32" i="55"/>
  <c r="I33" i="55"/>
  <c r="I34" i="55"/>
  <c r="I6" i="55"/>
  <c r="H35" i="55"/>
  <c r="J35" i="55"/>
  <c r="F7" i="55"/>
  <c r="F8" i="55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6" i="55"/>
  <c r="G35" i="55"/>
  <c r="E35" i="55"/>
  <c r="F35" i="55"/>
  <c r="D35" i="55"/>
  <c r="B35" i="55"/>
  <c r="C34" i="55"/>
  <c r="C7" i="55"/>
  <c r="C8" i="55"/>
  <c r="C9" i="55"/>
  <c r="C10" i="55"/>
  <c r="C11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6" i="55"/>
  <c r="C7" i="50"/>
  <c r="C8" i="50"/>
  <c r="C9" i="50"/>
  <c r="C10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6" i="50"/>
  <c r="D37" i="50"/>
  <c r="C7" i="49"/>
  <c r="C8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6" i="49"/>
  <c r="D38" i="49"/>
  <c r="D37" i="48"/>
  <c r="C7" i="48"/>
  <c r="C8" i="48"/>
  <c r="C9" i="48"/>
  <c r="C10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6" i="48"/>
  <c r="C7" i="47"/>
  <c r="C8" i="47"/>
  <c r="C9" i="47"/>
  <c r="C10" i="47"/>
  <c r="C11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6" i="47"/>
  <c r="C37" i="47"/>
  <c r="D37" i="47"/>
  <c r="C7" i="32"/>
  <c r="C8" i="32"/>
  <c r="C9" i="32"/>
  <c r="C10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6" i="32"/>
  <c r="D38" i="32"/>
  <c r="C16" i="71" l="1"/>
  <c r="I35" i="55"/>
  <c r="C35" i="55"/>
  <c r="C37" i="50"/>
  <c r="C38" i="49"/>
  <c r="C37" i="48"/>
  <c r="C38" i="32"/>
  <c r="D7" i="76"/>
  <c r="C7" i="76"/>
  <c r="B7" i="76"/>
  <c r="C6" i="62"/>
  <c r="D38" i="62"/>
  <c r="C7" i="62"/>
  <c r="C8" i="62"/>
  <c r="C9" i="62"/>
  <c r="C10" i="62"/>
  <c r="C11" i="62"/>
  <c r="C12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D37" i="45"/>
  <c r="C7" i="45"/>
  <c r="C8" i="45"/>
  <c r="C9" i="45"/>
  <c r="C10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6" i="45"/>
  <c r="C37" i="44"/>
  <c r="C7" i="44"/>
  <c r="C8" i="44"/>
  <c r="C9" i="44"/>
  <c r="C10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6" i="44"/>
  <c r="D38" i="44"/>
  <c r="C7" i="24"/>
  <c r="C8" i="24"/>
  <c r="C9" i="24"/>
  <c r="C10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6" i="24"/>
  <c r="C37" i="24"/>
  <c r="D37" i="24"/>
  <c r="C38" i="62" l="1"/>
  <c r="C37" i="45"/>
  <c r="C6" i="23"/>
  <c r="D37" i="23"/>
  <c r="C36" i="23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D37" i="22"/>
  <c r="C7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6" i="22"/>
  <c r="F37" i="22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6" i="19"/>
  <c r="C37" i="19"/>
  <c r="D37" i="19"/>
  <c r="C7" i="43"/>
  <c r="C8" i="43"/>
  <c r="C9" i="43"/>
  <c r="C10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6" i="43"/>
  <c r="C35" i="43"/>
  <c r="D35" i="43"/>
  <c r="B38" i="4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6" i="11"/>
  <c r="D42" i="11"/>
  <c r="D14" i="9"/>
  <c r="C7" i="9"/>
  <c r="C8" i="9"/>
  <c r="C9" i="9"/>
  <c r="C10" i="9"/>
  <c r="C11" i="9"/>
  <c r="C12" i="9"/>
  <c r="C13" i="9"/>
  <c r="C6" i="9"/>
  <c r="C14" i="9" s="1"/>
  <c r="F37" i="8"/>
  <c r="D41" i="8"/>
  <c r="H41" i="8"/>
  <c r="G41" i="8"/>
  <c r="F40" i="8"/>
  <c r="E41" i="8"/>
  <c r="C40" i="8"/>
  <c r="B41" i="8"/>
  <c r="F16" i="8"/>
  <c r="C16" i="8"/>
  <c r="F7" i="8"/>
  <c r="F8" i="8"/>
  <c r="F9" i="8"/>
  <c r="F10" i="8"/>
  <c r="F11" i="8"/>
  <c r="F12" i="8"/>
  <c r="F13" i="8"/>
  <c r="F14" i="8"/>
  <c r="F15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8" i="8"/>
  <c r="F39" i="8"/>
  <c r="F6" i="8"/>
  <c r="C7" i="8"/>
  <c r="C8" i="8"/>
  <c r="C9" i="8"/>
  <c r="C10" i="8"/>
  <c r="C11" i="8"/>
  <c r="C12" i="8"/>
  <c r="C13" i="8"/>
  <c r="C14" i="8"/>
  <c r="C15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6" i="8"/>
  <c r="C29" i="6"/>
  <c r="C30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6" i="6"/>
  <c r="D54" i="6"/>
  <c r="C41" i="8" l="1"/>
  <c r="C37" i="23"/>
  <c r="C37" i="22"/>
  <c r="C42" i="11"/>
  <c r="F41" i="8"/>
  <c r="C54" i="6"/>
  <c r="C36" i="42" l="1"/>
  <c r="C7" i="42"/>
  <c r="C8" i="42"/>
  <c r="C9" i="42"/>
  <c r="C10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6" i="42"/>
  <c r="C37" i="42" l="1"/>
  <c r="D37" i="42"/>
  <c r="B14" i="9" l="1"/>
  <c r="F16" i="71" l="1"/>
  <c r="E16" i="71"/>
  <c r="B16" i="71"/>
  <c r="F7" i="70"/>
  <c r="E7" i="70"/>
  <c r="B7" i="70"/>
  <c r="C7" i="70" s="1"/>
  <c r="F11" i="37"/>
  <c r="E11" i="37"/>
  <c r="B11" i="37"/>
  <c r="B15" i="33"/>
  <c r="F45" i="30"/>
  <c r="E45" i="30"/>
  <c r="B45" i="30"/>
  <c r="F38" i="62" l="1"/>
  <c r="E38" i="62"/>
  <c r="B38" i="62"/>
  <c r="F42" i="11" l="1"/>
  <c r="E42" i="11"/>
  <c r="B42" i="11"/>
  <c r="F37" i="50" l="1"/>
  <c r="E37" i="50"/>
  <c r="B37" i="50"/>
  <c r="F38" i="49"/>
  <c r="E38" i="49"/>
  <c r="B38" i="49"/>
  <c r="F37" i="48"/>
  <c r="E37" i="48"/>
  <c r="B37" i="48"/>
  <c r="F37" i="47"/>
  <c r="E37" i="47"/>
  <c r="B37" i="47"/>
  <c r="F37" i="45"/>
  <c r="E37" i="45"/>
  <c r="B37" i="45"/>
  <c r="F38" i="44"/>
  <c r="E38" i="44"/>
  <c r="B38" i="44"/>
  <c r="C38" i="44" s="1"/>
  <c r="F35" i="43"/>
  <c r="E35" i="43"/>
  <c r="B35" i="43"/>
  <c r="F37" i="42"/>
  <c r="E37" i="42"/>
  <c r="B37" i="42"/>
  <c r="D38" i="4"/>
  <c r="C38" i="4"/>
  <c r="F37" i="24"/>
  <c r="E37" i="24"/>
  <c r="B37" i="24"/>
  <c r="F37" i="23" l="1"/>
  <c r="E37" i="23"/>
  <c r="B37" i="23"/>
  <c r="E37" i="22" l="1"/>
  <c r="B37" i="22"/>
  <c r="F37" i="19" l="1"/>
  <c r="E37" i="19"/>
  <c r="B37" i="19"/>
  <c r="F8" i="35" l="1"/>
  <c r="E8" i="35"/>
  <c r="B8" i="35"/>
  <c r="B11" i="34"/>
  <c r="F38" i="32" l="1"/>
  <c r="E38" i="32"/>
  <c r="B38" i="32"/>
  <c r="H8" i="29" l="1"/>
  <c r="E8" i="29"/>
  <c r="B8" i="29"/>
  <c r="H7" i="28"/>
  <c r="G7" i="28"/>
  <c r="B7" i="28"/>
  <c r="C7" i="28" s="1"/>
  <c r="F8" i="27"/>
  <c r="E8" i="27"/>
  <c r="B8" i="27" l="1"/>
  <c r="F54" i="6" l="1"/>
  <c r="E54" i="6"/>
  <c r="B54" i="6"/>
  <c r="F7" i="5" l="1"/>
  <c r="E7" i="5"/>
  <c r="B7" i="5"/>
  <c r="C7" i="5" s="1"/>
</calcChain>
</file>

<file path=xl/sharedStrings.xml><?xml version="1.0" encoding="utf-8"?>
<sst xmlns="http://schemas.openxmlformats.org/spreadsheetml/2006/main" count="1056" uniqueCount="169">
  <si>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</si>
  <si>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</si>
  <si>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</si>
  <si>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</si>
  <si>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</si>
  <si>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</si>
  <si>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</si>
  <si>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</si>
  <si>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</si>
  <si>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</si>
  <si>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</si>
  <si>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ИТОГО: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</si>
  <si>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</si>
  <si>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</si>
  <si>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Навлинское городское поселение Навлинского муниципального района</t>
  </si>
  <si>
    <t>Мглинское городское поселение Мглинского 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</si>
  <si>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</si>
  <si>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</si>
  <si>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</si>
  <si>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</si>
  <si>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</si>
  <si>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</si>
  <si>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</si>
  <si>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</si>
  <si>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Локотское городское поселение Брасовского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</si>
  <si>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</si>
  <si>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1.2</t>
  </si>
  <si>
    <t>Таблица 2.2</t>
  </si>
  <si>
    <t>Таблица 2.3</t>
  </si>
  <si>
    <t>Таблица 2.5</t>
  </si>
  <si>
    <t>Таблица 2.6</t>
  </si>
  <si>
    <t>Таблица 2.8</t>
  </si>
  <si>
    <t>Таблица 2.15</t>
  </si>
  <si>
    <t>Таблица 2.20</t>
  </si>
  <si>
    <t>Таблица 2.21</t>
  </si>
  <si>
    <t>Таблица 2.22</t>
  </si>
  <si>
    <t>Таблица 2.25</t>
  </si>
  <si>
    <t>Таблица 2.26</t>
  </si>
  <si>
    <t>Таблица 2.28</t>
  </si>
  <si>
    <t>Таблица 2.29</t>
  </si>
  <si>
    <t>Таблица 2.30</t>
  </si>
  <si>
    <t>Таблица 2.31</t>
  </si>
  <si>
    <t>Таблица 2.32</t>
  </si>
  <si>
    <t>Таблица 2.34</t>
  </si>
  <si>
    <t>Таблица 2.36</t>
  </si>
  <si>
    <t>Таблица 3.3</t>
  </si>
  <si>
    <t>Таблица 3.4</t>
  </si>
  <si>
    <t>Таблица 3.1</t>
  </si>
  <si>
    <t>Таблица 3.2</t>
  </si>
  <si>
    <t>Таблица 3.6</t>
  </si>
  <si>
    <t>Таблица 3.7</t>
  </si>
  <si>
    <t>Таблица 3.8</t>
  </si>
  <si>
    <t>Таблица 3.9</t>
  </si>
  <si>
    <t>Таблица 3.14</t>
  </si>
  <si>
    <t>Таблица 4.3</t>
  </si>
  <si>
    <t>Таблица 4.4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</si>
  <si>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</si>
  <si>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</si>
  <si>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</si>
  <si>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Новозыбковский городской округ</t>
  </si>
  <si>
    <t>Выгоничский муниципальный район</t>
  </si>
  <si>
    <t>Мглинский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</si>
  <si>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</si>
  <si>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</si>
  <si>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Клетнянское городское поселение Клетнянского муниципального района</t>
  </si>
  <si>
    <t>Карачевский муниципальный район</t>
  </si>
  <si>
    <t>Суземский муниципальный район</t>
  </si>
  <si>
    <t>Унечский муниципальный район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</si>
  <si>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</si>
  <si>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</si>
  <si>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</si>
  <si>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</si>
  <si>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</si>
  <si>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</si>
  <si>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</si>
  <si>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</si>
  <si>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</si>
  <si>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</si>
  <si>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</si>
  <si>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</si>
  <si>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</si>
  <si>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</si>
  <si>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</si>
  <si>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</si>
  <si>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</si>
  <si>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</si>
  <si>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</si>
  <si>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</si>
  <si>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Дятьковское городское поселение Дятьковского муниципального района</t>
  </si>
  <si>
    <t>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</si>
  <si>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</si>
  <si>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Выгоничское городское поселение Выгоничского муниципального района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</si>
  <si>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</si>
  <si>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</si>
  <si>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</si>
  <si>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</si>
  <si>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</si>
  <si>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</si>
  <si>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</si>
  <si>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</si>
  <si>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</si>
  <si>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</si>
  <si>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</si>
  <si>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</si>
  <si>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Суземское городское поселение Суземского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</si>
  <si>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</si>
  <si>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</si>
  <si>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</si>
  <si>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</si>
  <si>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</si>
  <si>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</si>
  <si>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</si>
  <si>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t>
  </si>
  <si>
    <t>Распределение субвенций бюджетам муниципальных образований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</si>
  <si>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Алешинское сельское поселение Дубровского муниципального района</t>
  </si>
  <si>
    <t>Пеклинское сельское поселение Дубровского муниципального района</t>
  </si>
  <si>
    <t>Дубровское сельское поселение Брасовского муниципального района</t>
  </si>
  <si>
    <t>Веребское сельское поселение Брасовского муниципального района</t>
  </si>
  <si>
    <t>Глинищевское сельское поселение Брянского муниципального района</t>
  </si>
  <si>
    <t>Мирнинское сельское поселение Гордеевского муниципального района</t>
  </si>
  <si>
    <t>Гордеевское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</si>
  <si>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</si>
  <si>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</si>
  <si>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</si>
  <si>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Климовское городское поселение Климовского муниципального района</t>
  </si>
  <si>
    <t>Истопское сельское поселение Климовского муниципального района</t>
  </si>
  <si>
    <t>Чуровичское сельское поселение Климовского муниципального района</t>
  </si>
  <si>
    <t>Коржовоголубовское сельское поселение Клинцовского муниципального района</t>
  </si>
  <si>
    <t>Смолевичское сельское поселение Клинцовского муниципального района</t>
  </si>
  <si>
    <t>Краснокосаровское сельское поселение Мглинского муниципального района</t>
  </si>
  <si>
    <t>Кокоревское городское поселение Суземского муниципального района</t>
  </si>
  <si>
    <t>Березинское сельское поселение Унечского муниципального района</t>
  </si>
  <si>
    <t>Вадьковское сельское поселение Погарского муниципального района</t>
  </si>
  <si>
    <t>Суворовское сельское поселение Погарского муниципального района</t>
  </si>
  <si>
    <t>Щербиничское сельское поселение Злынковского муниципального района</t>
  </si>
  <si>
    <t>Трубчевское городское поселение Трубчевского муниципального района</t>
  </si>
  <si>
    <t>Белоберезковское городское поселение Трубчевского муниципального района</t>
  </si>
  <si>
    <t>Телецкое сельское поселение Трубчевского муниципального района</t>
  </si>
  <si>
    <t>Троебортновское сельское поселение Севского муниципального района</t>
  </si>
  <si>
    <t>Новоямское сельское поселение Севского муниципального района</t>
  </si>
  <si>
    <t>Большежуковское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</si>
  <si>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</si>
  <si>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Кокинское сельское поселение Выгоничского муниципального района</t>
  </si>
  <si>
    <t>Орменское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</si>
  <si>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</si>
  <si>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Хутор-Борское сельское поселение Выгоничского муниципального района</t>
  </si>
  <si>
    <t>Чичковское сельское поселение Навлинского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</si>
  <si>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</si>
  <si>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</si>
  <si>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Распределение субсидий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</si>
  <si>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и профессиональных образовательных организациях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</si>
  <si>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</si>
  <si>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</si>
  <si>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Суражское городское поселение Суражского муниципльного района</t>
  </si>
  <si>
    <t>Распределение субсидий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</si>
  <si>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>Симонтовское сельское поселение Мглинского муниципального района</t>
  </si>
  <si>
    <t>Таблица 2.41</t>
  </si>
  <si>
    <t>Таблица 2.40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</si>
  <si>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</si>
  <si>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</si>
  <si>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2.45</t>
  </si>
  <si>
    <t xml:space="preserve">Распределение субсидий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"Современная школа 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</t>
  </si>
  <si>
    <t xml:space="preserve">Навлинский муниципальный район </t>
  </si>
  <si>
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</si>
  <si>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>Таблица 2.46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</si>
  <si>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</si>
  <si>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изменение 2021 (уточнение 3)</t>
  </si>
  <si>
    <t>изменение 2022 (уточнение 3)</t>
  </si>
  <si>
    <t>изменение 2023 (уточнение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</si>
</sst>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35" x14ac:knownFonts="1">
    <font>
      <sz val="10"/>
      <color theme="1"/>
      <name val="Segoe UI"/>
      <family val="2"/>
      <charset val="204"/>
    </font>
    <font>
      <sz val="11"/>
      <color theme="1"/>
      <name val="Verdana"/>
      <family val="2"/>
      <charset val="204"/>
      <scheme val="minor"/>
    </font>
    <font>
      <sz val="11"/>
      <color theme="1"/>
      <name val="Verdana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8"/>
      <color theme="3"/>
      <name val="Verdana"/>
      <family val="2"/>
      <charset val="204"/>
      <scheme val="major"/>
    </font>
    <font>
      <b/>
      <sz val="15"/>
      <color theme="3"/>
      <name val="Verdana"/>
      <family val="2"/>
      <charset val="204"/>
      <scheme val="minor"/>
    </font>
    <font>
      <b/>
      <sz val="13"/>
      <color theme="3"/>
      <name val="Verdana"/>
      <family val="2"/>
      <charset val="204"/>
      <scheme val="minor"/>
    </font>
    <font>
      <b/>
      <sz val="11"/>
      <color theme="3"/>
      <name val="Verdana"/>
      <family val="2"/>
      <charset val="204"/>
      <scheme val="minor"/>
    </font>
    <font>
      <sz val="11"/>
      <color rgb="FF006100"/>
      <name val="Verdana"/>
      <family val="2"/>
      <charset val="204"/>
      <scheme val="minor"/>
    </font>
    <font>
      <sz val="11"/>
      <color rgb="FF9C0006"/>
      <name val="Verdana"/>
      <family val="2"/>
      <charset val="204"/>
      <scheme val="minor"/>
    </font>
    <font>
      <sz val="11"/>
      <color rgb="FF9C6500"/>
      <name val="Verdana"/>
      <family val="2"/>
      <charset val="204"/>
      <scheme val="minor"/>
    </font>
    <font>
      <sz val="11"/>
      <color rgb="FF3F3F76"/>
      <name val="Verdana"/>
      <family val="2"/>
      <charset val="204"/>
      <scheme val="minor"/>
    </font>
    <font>
      <b/>
      <sz val="11"/>
      <color rgb="FF3F3F3F"/>
      <name val="Verdana"/>
      <family val="2"/>
      <charset val="204"/>
      <scheme val="minor"/>
    </font>
    <font>
      <b/>
      <sz val="11"/>
      <color rgb="FFFA7D00"/>
      <name val="Verdana"/>
      <family val="2"/>
      <charset val="204"/>
      <scheme val="minor"/>
    </font>
    <font>
      <sz val="11"/>
      <color rgb="FFFA7D00"/>
      <name val="Verdana"/>
      <family val="2"/>
      <charset val="204"/>
      <scheme val="minor"/>
    </font>
    <font>
      <b/>
      <sz val="11"/>
      <color theme="0"/>
      <name val="Verdana"/>
      <family val="2"/>
      <charset val="204"/>
      <scheme val="minor"/>
    </font>
    <font>
      <sz val="11"/>
      <color rgb="FFFF0000"/>
      <name val="Verdana"/>
      <family val="2"/>
      <charset val="204"/>
      <scheme val="minor"/>
    </font>
    <font>
      <i/>
      <sz val="11"/>
      <color rgb="FF7F7F7F"/>
      <name val="Verdana"/>
      <family val="2"/>
      <charset val="204"/>
      <scheme val="minor"/>
    </font>
    <font>
      <b/>
      <sz val="11"/>
      <color theme="1"/>
      <name val="Verdana"/>
      <family val="2"/>
      <charset val="204"/>
      <scheme val="minor"/>
    </font>
    <font>
      <sz val="11"/>
      <color theme="0"/>
      <name val="Verdana"/>
      <family val="2"/>
      <charset val="204"/>
      <scheme val="minor"/>
    </font>
    <font>
      <sz val="10"/>
      <color rgb="FF000000"/>
      <name val="Verdana"/>
      <family val="2"/>
      <charset val="204"/>
      <scheme val="minor"/>
    </font>
    <font>
      <b/>
      <sz val="10"/>
      <color rgb="FF000000"/>
      <name val="Verdana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0">
    <xf numFmtId="0" fontId="0" fillId="0" borderId="0">
      <alignment horizontal="center" vertical="center" wrapText="1"/>
    </xf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3" fillId="0" borderId="0">
      <alignment vertical="top" wrapText="1"/>
    </xf>
    <xf numFmtId="0" fontId="6" fillId="0" borderId="2" applyNumberFormat="0" applyFill="0" applyAlignment="0" applyProtection="0"/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2" fillId="0" borderId="0">
      <alignment horizontal="center" vertical="center" wrapText="1"/>
    </xf>
    <xf numFmtId="0" fontId="21" fillId="0" borderId="0">
      <alignment horizontal="right" vertical="center" wrapText="1"/>
    </xf>
    <xf numFmtId="0" fontId="1" fillId="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0" borderId="1">
      <alignment horizontal="center" vertical="center" wrapText="1"/>
    </xf>
    <xf numFmtId="0" fontId="21" fillId="0" borderId="1">
      <alignment horizontal="left" vertical="center" wrapText="1"/>
    </xf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0" borderId="1">
      <alignment horizontal="center" vertical="center" wrapText="1"/>
    </xf>
    <xf numFmtId="4" fontId="21" fillId="0" borderId="1">
      <alignment horizontal="right" vertical="center" wrapText="1"/>
    </xf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10" fillId="25" borderId="0" applyNumberFormat="0" applyBorder="0" applyAlignment="0" applyProtection="0"/>
    <xf numFmtId="0" fontId="14" fillId="26" borderId="5" applyNumberFormat="0" applyAlignment="0" applyProtection="0"/>
    <xf numFmtId="0" fontId="16" fillId="27" borderId="8" applyNumberFormat="0" applyAlignment="0" applyProtection="0"/>
    <xf numFmtId="168" fontId="23" fillId="0" borderId="0"/>
    <xf numFmtId="0" fontId="18" fillId="0" borderId="0" applyNumberFormat="0" applyFill="0" applyBorder="0" applyAlignment="0" applyProtection="0"/>
    <xf numFmtId="0" fontId="9" fillId="28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29" borderId="5" applyNumberFormat="0" applyAlignment="0" applyProtection="0"/>
    <xf numFmtId="0" fontId="15" fillId="0" borderId="7" applyNumberFormat="0" applyFill="0" applyAlignment="0" applyProtection="0"/>
    <xf numFmtId="0" fontId="11" fillId="30" borderId="0" applyNumberFormat="0" applyBorder="0" applyAlignment="0" applyProtection="0"/>
    <xf numFmtId="0" fontId="24" fillId="31" borderId="9" applyNumberFormat="0" applyFont="0" applyAlignment="0" applyProtection="0"/>
    <xf numFmtId="0" fontId="13" fillId="26" borderId="6" applyNumberFormat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  <xf numFmtId="49" fontId="25" fillId="0" borderId="11">
      <alignment horizontal="center" vertical="top" shrinkToFit="1"/>
    </xf>
    <xf numFmtId="49" fontId="25" fillId="0" borderId="11">
      <alignment horizontal="center" vertical="top"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3" fillId="0" borderId="0">
      <alignment vertical="top" wrapText="1"/>
    </xf>
    <xf numFmtId="0" fontId="2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54">
    <xf numFmtId="0" fontId="0" fillId="0" borderId="0" xfId="0">
      <alignment horizontal="center" vertical="center" wrapText="1"/>
    </xf>
    <xf numFmtId="0" fontId="27" fillId="0" borderId="0" xfId="0" applyFont="1" applyAlignment="1">
      <alignment horizontal="left" vertical="center" wrapText="1"/>
    </xf>
    <xf numFmtId="4" fontId="27" fillId="0" borderId="1" xfId="0" applyNumberFormat="1" applyFont="1" applyBorder="1">
      <alignment horizontal="center" vertical="center" wrapText="1"/>
    </xf>
    <xf numFmtId="0" fontId="27" fillId="0" borderId="0" xfId="0" applyFont="1">
      <alignment horizontal="center" vertical="center" wrapText="1"/>
    </xf>
    <xf numFmtId="4" fontId="27" fillId="0" borderId="0" xfId="0" applyNumberFormat="1" applyFont="1">
      <alignment horizontal="center" vertical="center" wrapText="1"/>
    </xf>
    <xf numFmtId="4" fontId="27" fillId="0" borderId="0" xfId="0" applyNumberFormat="1" applyFont="1" applyAlignment="1">
      <alignment horizontal="right" vertical="center" wrapText="1"/>
    </xf>
    <xf numFmtId="0" fontId="28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>
      <alignment horizontal="center" vertical="center" wrapText="1"/>
    </xf>
    <xf numFmtId="0" fontId="29" fillId="0" borderId="0" xfId="9" applyFont="1" applyFill="1" applyBorder="1" applyAlignment="1">
      <alignment horizontal="center" vertical="center" wrapText="1"/>
    </xf>
    <xf numFmtId="0" fontId="30" fillId="0" borderId="0" xfId="8" applyFont="1" applyFill="1" applyAlignment="1">
      <alignment vertical="center" wrapText="1"/>
    </xf>
    <xf numFmtId="0" fontId="31" fillId="0" borderId="0" xfId="0" applyFont="1" applyAlignment="1">
      <alignment horizontal="left" vertical="center" wrapText="1"/>
    </xf>
    <xf numFmtId="4" fontId="31" fillId="0" borderId="0" xfId="0" applyNumberFormat="1" applyFont="1">
      <alignment horizontal="center" vertical="center" wrapText="1"/>
    </xf>
    <xf numFmtId="4" fontId="31" fillId="0" borderId="0" xfId="0" applyNumberFormat="1" applyFont="1" applyAlignment="1">
      <alignment horizontal="right" vertical="center" wrapText="1"/>
    </xf>
    <xf numFmtId="0" fontId="32" fillId="0" borderId="1" xfId="0" applyFont="1" applyBorder="1" applyAlignment="1">
      <alignment horizontal="center" vertical="center" wrapText="1"/>
    </xf>
    <xf numFmtId="4" fontId="32" fillId="0" borderId="1" xfId="0" applyNumberFormat="1" applyFont="1" applyBorder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4" fontId="31" fillId="0" borderId="1" xfId="0" applyNumberFormat="1" applyFont="1" applyBorder="1">
      <alignment horizontal="center" vertical="center" wrapText="1"/>
    </xf>
    <xf numFmtId="0" fontId="31" fillId="0" borderId="0" xfId="0" applyFo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4" fontId="33" fillId="0" borderId="1" xfId="0" applyNumberFormat="1" applyFont="1" applyBorder="1">
      <alignment horizontal="center" vertical="center" wrapText="1"/>
    </xf>
    <xf numFmtId="0" fontId="33" fillId="0" borderId="0" xfId="0" applyFont="1">
      <alignment horizontal="center" vertical="center" wrapText="1"/>
    </xf>
    <xf numFmtId="4" fontId="33" fillId="0" borderId="0" xfId="0" applyNumberFormat="1" applyFont="1">
      <alignment horizontal="center" vertical="center" wrapText="1"/>
    </xf>
    <xf numFmtId="4" fontId="33" fillId="0" borderId="0" xfId="0" applyNumberFormat="1" applyFont="1" applyAlignment="1">
      <alignment horizontal="right" vertical="center" wrapText="1"/>
    </xf>
    <xf numFmtId="0" fontId="34" fillId="0" borderId="1" xfId="0" applyFont="1" applyBorder="1" applyAlignment="1">
      <alignment horizontal="center" vertical="center" wrapText="1"/>
    </xf>
    <xf numFmtId="4" fontId="34" fillId="0" borderId="1" xfId="0" applyNumberFormat="1" applyFont="1" applyBorder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1" fillId="0" borderId="1" xfId="0" applyNumberFormat="1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4" fontId="31" fillId="0" borderId="0" xfId="0" applyNumberFormat="1" applyFont="1" applyBorder="1">
      <alignment horizontal="center" vertical="center" wrapText="1"/>
    </xf>
    <xf numFmtId="4" fontId="31" fillId="0" borderId="0" xfId="0" applyNumberFormat="1" applyFont="1" applyBorder="1" applyAlignment="1">
      <alignment horizontal="righ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NumberFormat="1" applyFont="1" applyBorder="1" applyAlignment="1">
      <alignment horizontal="left" vertical="center" wrapText="1"/>
    </xf>
    <xf numFmtId="4" fontId="31" fillId="32" borderId="1" xfId="0" applyNumberFormat="1" applyFont="1" applyFill="1" applyBorder="1">
      <alignment horizontal="center" vertical="center" wrapText="1"/>
    </xf>
    <xf numFmtId="0" fontId="31" fillId="0" borderId="0" xfId="0" applyFont="1">
      <alignment horizontal="center" vertical="center" wrapText="1"/>
    </xf>
    <xf numFmtId="4" fontId="31" fillId="0" borderId="0" xfId="0" applyNumberFormat="1" applyFont="1">
      <alignment horizontal="center" vertical="center" wrapText="1"/>
    </xf>
    <xf numFmtId="4" fontId="33" fillId="0" borderId="0" xfId="0" applyNumberFormat="1" applyFont="1">
      <alignment horizontal="center" vertical="center" wrapText="1"/>
    </xf>
    <xf numFmtId="4" fontId="33" fillId="0" borderId="0" xfId="0" applyNumberFormat="1" applyFont="1" applyBorder="1" applyAlignment="1">
      <alignment horizontal="right" vertical="center" wrapText="1"/>
    </xf>
    <xf numFmtId="0" fontId="34" fillId="0" borderId="0" xfId="0" applyFont="1">
      <alignment horizontal="center" vertical="center" wrapText="1"/>
    </xf>
    <xf numFmtId="4" fontId="31" fillId="0" borderId="0" xfId="0" applyNumberFormat="1" applyFont="1">
      <alignment horizontal="center" vertical="center" wrapText="1"/>
    </xf>
    <xf numFmtId="0" fontId="32" fillId="0" borderId="0" xfId="0" applyNumberFormat="1" applyFont="1">
      <alignment horizontal="center" vertical="center" wrapText="1"/>
    </xf>
    <xf numFmtId="0" fontId="32" fillId="0" borderId="0" xfId="0" applyFont="1">
      <alignment horizontal="center" vertical="center" wrapText="1"/>
    </xf>
    <xf numFmtId="4" fontId="33" fillId="0" borderId="0" xfId="0" applyNumberFormat="1" applyFont="1">
      <alignment horizontal="center" vertical="center" wrapText="1"/>
    </xf>
    <xf numFmtId="4" fontId="31" fillId="0" borderId="0" xfId="0" applyNumberFormat="1" applyFont="1" applyBorder="1">
      <alignment horizontal="center" vertical="center" wrapText="1"/>
    </xf>
    <xf numFmtId="0" fontId="32" fillId="0" borderId="0" xfId="0" applyFont="1" applyBorder="1">
      <alignment horizontal="center" vertical="center" wrapText="1"/>
    </xf>
    <xf numFmtId="0" fontId="31" fillId="0" borderId="0" xfId="0" applyFont="1">
      <alignment horizontal="center" vertical="center" wrapText="1"/>
    </xf>
    <xf numFmtId="0" fontId="27" fillId="0" borderId="0" xfId="0" applyFont="1">
      <alignment horizontal="center" vertical="center" wrapText="1"/>
    </xf>
    <xf numFmtId="0" fontId="34" fillId="0" borderId="0" xfId="0" applyNumberFormat="1" applyFont="1">
      <alignment horizontal="center" vertical="center" wrapText="1"/>
    </xf>
    <xf numFmtId="0" fontId="33" fillId="0" borderId="0" xfId="0" applyFont="1">
      <alignment horizontal="center" vertical="center" wrapText="1"/>
    </xf>
    <xf numFmtId="0" fontId="32" fillId="32" borderId="0" xfId="0" applyFont="1" applyFill="1">
      <alignment horizontal="center" vertical="center" wrapText="1"/>
    </xf>
    <xf numFmtId="0" fontId="30" fillId="0" borderId="0" xfId="7" applyFont="1" applyFill="1" applyAlignment="1">
      <alignment horizontal="right" vertical="center" wrapText="1"/>
    </xf>
    <xf numFmtId="0" fontId="28" fillId="0" borderId="0" xfId="0" applyNumberFormat="1" applyFont="1">
      <alignment horizontal="center" vertical="center" wrapText="1"/>
    </xf>
    <xf numFmtId="0" fontId="28" fillId="0" borderId="0" xfId="0" applyFont="1">
      <alignment horizontal="center" vertical="center" wrapText="1"/>
    </xf>
    <xf numFmtId="4" fontId="27" fillId="0" borderId="0" xfId="0" applyNumberFormat="1" applyFont="1">
      <alignment horizontal="center" vertical="center" wrapText="1"/>
    </xf>
  </cellXfs>
  <cellStyles count="90">
    <cellStyle name="1. Заголовок приложения" xfId="10"/>
    <cellStyle name="2. Номер таблицы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3. Заголовок таблицы" xfId="18"/>
    <cellStyle name="4. Единица измерения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5. Заголовки столбцов" xfId="26"/>
    <cellStyle name="6. Наименование ППО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7. Код ППО" xfId="34"/>
    <cellStyle name="8. Суммы" xfId="35"/>
    <cellStyle name="Accent1" xfId="36"/>
    <cellStyle name="Accent2" xfId="37"/>
    <cellStyle name="Accent3" xfId="38"/>
    <cellStyle name="Accent4" xfId="39"/>
    <cellStyle name="Accent5" xfId="40"/>
    <cellStyle name="Accent6" xfId="41"/>
    <cellStyle name="Bad" xfId="42"/>
    <cellStyle name="Calculation" xfId="43"/>
    <cellStyle name="Check Cell" xfId="44"/>
    <cellStyle name="Excel Built-in Normal" xfId="45"/>
    <cellStyle name="Explanatory Text" xfId="46"/>
    <cellStyle name="Good" xfId="47"/>
    <cellStyle name="Heading 1" xfId="9"/>
    <cellStyle name="Heading 2" xfId="48"/>
    <cellStyle name="Heading 3" xfId="49"/>
    <cellStyle name="Heading 4" xfId="50"/>
    <cellStyle name="Input" xfId="51"/>
    <cellStyle name="Linked Cell" xfId="52"/>
    <cellStyle name="Neutral" xfId="53"/>
    <cellStyle name="Normal 2" xfId="6"/>
    <cellStyle name="Note" xfId="54"/>
    <cellStyle name="Output" xfId="55"/>
    <cellStyle name="Title" xfId="7"/>
    <cellStyle name="Total" xfId="56"/>
    <cellStyle name="Warning Text" xfId="57"/>
    <cellStyle name="xl25" xfId="58"/>
    <cellStyle name="xl30" xfId="59"/>
    <cellStyle name="Денежный" xfId="5" builtinId="4" hidden="1"/>
    <cellStyle name="Денежный [0]" xfId="3" builtinId="7" hidden="1"/>
    <cellStyle name="Денежный [0] 2" xfId="60"/>
    <cellStyle name="Денежный [0] 3" xfId="61"/>
    <cellStyle name="Денежный [0] 4" xfId="62"/>
    <cellStyle name="Денежный [0] 4 2" xfId="63"/>
    <cellStyle name="Денежный [0] 5" xfId="64"/>
    <cellStyle name="Денежный 2" xfId="65"/>
    <cellStyle name="Денежный 3" xfId="66"/>
    <cellStyle name="Денежный 4" xfId="67"/>
    <cellStyle name="Денежный 5" xfId="68"/>
    <cellStyle name="Обычный" xfId="0" builtinId="0" customBuiltin="1"/>
    <cellStyle name="Обычный 2" xfId="8"/>
    <cellStyle name="Обычный 2 2" xfId="69"/>
    <cellStyle name="Обычный 2_2019 10 10 Распределение МБТ 2020-2022" xfId="70"/>
    <cellStyle name="Обычный 3" xfId="71"/>
    <cellStyle name="Обычный 4" xfId="72"/>
    <cellStyle name="Процентный" xfId="4" builtinId="5" hidden="1"/>
    <cellStyle name="Процентный 2" xfId="73"/>
    <cellStyle name="Процентный 3" xfId="74"/>
    <cellStyle name="Процентный 4" xfId="75"/>
    <cellStyle name="Процентный 4 2" xfId="76"/>
    <cellStyle name="Процентный 5" xfId="77"/>
    <cellStyle name="Финансовый" xfId="1" builtinId="3" hidden="1"/>
    <cellStyle name="Финансовый [0]" xfId="2" builtinId="6" hidden="1"/>
    <cellStyle name="Финансовый [0] 2" xfId="78"/>
    <cellStyle name="Финансовый [0] 3" xfId="79"/>
    <cellStyle name="Финансовый [0] 4" xfId="80"/>
    <cellStyle name="Финансовый [0] 4 2" xfId="81"/>
    <cellStyle name="Финансовый [0] 5" xfId="82"/>
    <cellStyle name="Финансовый 2" xfId="83"/>
    <cellStyle name="Финансовый 3" xfId="84"/>
    <cellStyle name="Финансовый 4" xfId="85"/>
    <cellStyle name="Финансовый 5" xfId="86"/>
    <cellStyle name="Финансовый 6" xfId="87"/>
    <cellStyle name="Финансовый 6 2" xfId="88"/>
    <cellStyle name="Финансовый 7" xfId="89"/>
  </cellStyles>
  <dxfs count="0"/>
  <tableStyles count="0" defaultTableStyle="TableStyleMedium2" defaultPivotStyle="PivotStyleLight16"/>
  <colors>
    <mruColors>
      <color rgb="FF0000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spect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38"/>
  <sheetViews>
    <sheetView tabSelected="1" view="pageBreakPreview" zoomScale="85" zoomScaleNormal="100" zoomScaleSheetLayoutView="85" workbookViewId="0">
      <selection activeCell="I28" sqref="I28"/>
    </sheetView>
  </sheetViews>
  <sheetFormatPr defaultColWidth="9" defaultRowHeight="18.75" x14ac:dyDescent="0.25"/>
  <cols>
    <col min="1" max="1" width="48" style="18" customWidth="1"/>
    <col min="2" max="4" width="22" style="21" customWidth="1"/>
    <col min="5" max="16384" width="9" style="20"/>
  </cols>
  <sheetData>
    <row r="1" spans="1:4" ht="30" customHeight="1" x14ac:dyDescent="0.25">
      <c r="B1" s="37"/>
      <c r="C1" s="37"/>
      <c r="D1" s="37"/>
    </row>
    <row r="2" spans="1:4" ht="24.75" customHeight="1" x14ac:dyDescent="0.25">
      <c r="D2" s="22" t="s">
        <v>26</v>
      </c>
    </row>
    <row r="3" spans="1:4" ht="57" customHeight="1" x14ac:dyDescent="0.25">
      <c r="A3" s="38" t="s">
        <v>18</v>
      </c>
      <c r="B3" s="38"/>
      <c r="C3" s="38"/>
      <c r="D3" s="38"/>
    </row>
    <row r="4" spans="1:4" ht="22.5" customHeight="1" x14ac:dyDescent="0.25">
      <c r="D4" s="22" t="s">
        <v>0</v>
      </c>
    </row>
    <row r="5" spans="1:4" ht="57.75" customHeight="1" x14ac:dyDescent="0.25">
      <c r="A5" s="23" t="s">
        <v>1</v>
      </c>
      <c r="B5" s="24" t="s">
        <v>2</v>
      </c>
      <c r="C5" s="24" t="s">
        <v>3</v>
      </c>
      <c r="D5" s="24" t="s">
        <v>4</v>
      </c>
    </row>
    <row r="6" spans="1:4" x14ac:dyDescent="0.25">
      <c r="A6" s="25" t="s">
        <v>5</v>
      </c>
      <c r="B6" s="19">
        <v>656804304.79999995</v>
      </c>
      <c r="C6" s="19">
        <v>0</v>
      </c>
      <c r="D6" s="19">
        <v>0</v>
      </c>
    </row>
    <row r="7" spans="1:4" x14ac:dyDescent="0.25">
      <c r="A7" s="25" t="s">
        <v>6</v>
      </c>
      <c r="B7" s="19">
        <v>111503425</v>
      </c>
      <c r="C7" s="19">
        <v>0</v>
      </c>
      <c r="D7" s="19">
        <v>0</v>
      </c>
    </row>
    <row r="8" spans="1:4" x14ac:dyDescent="0.25">
      <c r="A8" s="25" t="s">
        <v>59</v>
      </c>
      <c r="B8" s="19">
        <v>36197342</v>
      </c>
      <c r="C8" s="19">
        <v>0</v>
      </c>
      <c r="D8" s="19">
        <v>0</v>
      </c>
    </row>
    <row r="9" spans="1:4" x14ac:dyDescent="0.25">
      <c r="A9" s="25" t="s">
        <v>68</v>
      </c>
      <c r="B9" s="19">
        <v>14408181</v>
      </c>
      <c r="C9" s="19">
        <v>0</v>
      </c>
      <c r="D9" s="19">
        <v>0</v>
      </c>
    </row>
    <row r="10" spans="1:4" x14ac:dyDescent="0.25">
      <c r="A10" s="25" t="s">
        <v>69</v>
      </c>
      <c r="B10" s="19">
        <v>19180470.199999999</v>
      </c>
      <c r="C10" s="19">
        <v>0</v>
      </c>
      <c r="D10" s="19">
        <v>0</v>
      </c>
    </row>
    <row r="11" spans="1:4" x14ac:dyDescent="0.25">
      <c r="A11" s="25" t="s">
        <v>70</v>
      </c>
      <c r="B11" s="19">
        <v>24356653.199999999</v>
      </c>
      <c r="C11" s="19">
        <v>0</v>
      </c>
      <c r="D11" s="19">
        <v>0</v>
      </c>
    </row>
    <row r="12" spans="1:4" x14ac:dyDescent="0.25">
      <c r="A12" s="25" t="s">
        <v>71</v>
      </c>
      <c r="B12" s="19">
        <v>39903153</v>
      </c>
      <c r="C12" s="19">
        <v>0</v>
      </c>
      <c r="D12" s="19">
        <v>0</v>
      </c>
    </row>
    <row r="13" spans="1:4" x14ac:dyDescent="0.25">
      <c r="A13" s="25" t="s">
        <v>60</v>
      </c>
      <c r="B13" s="19">
        <v>16744538.800000001</v>
      </c>
      <c r="C13" s="19">
        <v>0</v>
      </c>
      <c r="D13" s="19">
        <v>0</v>
      </c>
    </row>
    <row r="14" spans="1:4" x14ac:dyDescent="0.25">
      <c r="A14" s="25" t="s">
        <v>72</v>
      </c>
      <c r="B14" s="19">
        <v>39648314</v>
      </c>
      <c r="C14" s="19">
        <v>0</v>
      </c>
      <c r="D14" s="19">
        <v>0</v>
      </c>
    </row>
    <row r="15" spans="1:4" x14ac:dyDescent="0.25">
      <c r="A15" s="25" t="s">
        <v>73</v>
      </c>
      <c r="B15" s="19">
        <v>3626160</v>
      </c>
      <c r="C15" s="19">
        <v>0</v>
      </c>
      <c r="D15" s="19">
        <v>0</v>
      </c>
    </row>
    <row r="16" spans="1:4" x14ac:dyDescent="0.25">
      <c r="A16" s="25" t="s">
        <v>74</v>
      </c>
      <c r="B16" s="19">
        <v>18312509.460000001</v>
      </c>
      <c r="C16" s="19">
        <v>0</v>
      </c>
      <c r="D16" s="19">
        <v>0</v>
      </c>
    </row>
    <row r="17" spans="1:4" x14ac:dyDescent="0.25">
      <c r="A17" s="25" t="s">
        <v>75</v>
      </c>
      <c r="B17" s="19">
        <v>14340591.4</v>
      </c>
      <c r="C17" s="19">
        <v>0</v>
      </c>
      <c r="D17" s="19">
        <v>0</v>
      </c>
    </row>
    <row r="18" spans="1:4" x14ac:dyDescent="0.25">
      <c r="A18" s="25" t="s">
        <v>7</v>
      </c>
      <c r="B18" s="19">
        <v>12043374.199999999</v>
      </c>
      <c r="C18" s="19">
        <v>0</v>
      </c>
      <c r="D18" s="19">
        <v>0</v>
      </c>
    </row>
    <row r="19" spans="1:4" x14ac:dyDescent="0.25">
      <c r="A19" s="25" t="s">
        <v>76</v>
      </c>
      <c r="B19" s="19">
        <v>19916796</v>
      </c>
      <c r="C19" s="19">
        <v>0</v>
      </c>
      <c r="D19" s="19">
        <v>0</v>
      </c>
    </row>
    <row r="20" spans="1:4" x14ac:dyDescent="0.25">
      <c r="A20" s="25" t="s">
        <v>65</v>
      </c>
      <c r="B20" s="19">
        <v>10600884.4</v>
      </c>
      <c r="C20" s="19">
        <v>0</v>
      </c>
      <c r="D20" s="19">
        <v>0</v>
      </c>
    </row>
    <row r="21" spans="1:4" x14ac:dyDescent="0.25">
      <c r="A21" s="25" t="s">
        <v>77</v>
      </c>
      <c r="B21" s="19">
        <v>16278090</v>
      </c>
      <c r="C21" s="19">
        <v>0</v>
      </c>
      <c r="D21" s="19">
        <v>0</v>
      </c>
    </row>
    <row r="22" spans="1:4" x14ac:dyDescent="0.25">
      <c r="A22" s="25" t="s">
        <v>78</v>
      </c>
      <c r="B22" s="19">
        <v>6277590</v>
      </c>
      <c r="C22" s="19">
        <v>0</v>
      </c>
      <c r="D22" s="19">
        <v>0</v>
      </c>
    </row>
    <row r="23" spans="1:4" x14ac:dyDescent="0.25">
      <c r="A23" s="25" t="s">
        <v>79</v>
      </c>
      <c r="B23" s="19">
        <v>19785073</v>
      </c>
      <c r="C23" s="19">
        <v>0</v>
      </c>
      <c r="D23" s="19">
        <v>0</v>
      </c>
    </row>
    <row r="24" spans="1:4" x14ac:dyDescent="0.25">
      <c r="A24" s="25" t="s">
        <v>80</v>
      </c>
      <c r="B24" s="19">
        <v>7775892</v>
      </c>
      <c r="C24" s="19">
        <v>0</v>
      </c>
      <c r="D24" s="19">
        <v>0</v>
      </c>
    </row>
    <row r="25" spans="1:4" x14ac:dyDescent="0.25">
      <c r="A25" s="25" t="s">
        <v>81</v>
      </c>
      <c r="B25" s="19">
        <v>19696493</v>
      </c>
      <c r="C25" s="19">
        <v>0</v>
      </c>
      <c r="D25" s="19">
        <v>0</v>
      </c>
    </row>
    <row r="26" spans="1:4" x14ac:dyDescent="0.25">
      <c r="A26" s="25" t="s">
        <v>61</v>
      </c>
      <c r="B26" s="19">
        <v>17466049</v>
      </c>
      <c r="C26" s="19">
        <v>0</v>
      </c>
      <c r="D26" s="19">
        <v>0</v>
      </c>
    </row>
    <row r="27" spans="1:4" x14ac:dyDescent="0.25">
      <c r="A27" s="25" t="s">
        <v>82</v>
      </c>
      <c r="B27" s="19">
        <v>10701844</v>
      </c>
      <c r="C27" s="19">
        <v>0</v>
      </c>
      <c r="D27" s="19">
        <v>0</v>
      </c>
    </row>
    <row r="28" spans="1:4" x14ac:dyDescent="0.25">
      <c r="A28" s="25" t="s">
        <v>83</v>
      </c>
      <c r="B28" s="19">
        <v>34368443.670000002</v>
      </c>
      <c r="C28" s="19">
        <v>0</v>
      </c>
      <c r="D28" s="19">
        <v>0</v>
      </c>
    </row>
    <row r="29" spans="1:4" x14ac:dyDescent="0.25">
      <c r="A29" s="25" t="s">
        <v>63</v>
      </c>
      <c r="B29" s="19">
        <v>15587437.800000001</v>
      </c>
      <c r="C29" s="19">
        <v>0</v>
      </c>
      <c r="D29" s="19">
        <v>0</v>
      </c>
    </row>
    <row r="30" spans="1:4" x14ac:dyDescent="0.25">
      <c r="A30" s="25" t="s">
        <v>84</v>
      </c>
      <c r="B30" s="19">
        <v>20187412</v>
      </c>
      <c r="C30" s="19">
        <v>0</v>
      </c>
      <c r="D30" s="19">
        <v>0</v>
      </c>
    </row>
    <row r="31" spans="1:4" x14ac:dyDescent="0.25">
      <c r="A31" s="25" t="s">
        <v>85</v>
      </c>
      <c r="B31" s="19">
        <v>17048228.399999999</v>
      </c>
      <c r="C31" s="19">
        <v>0</v>
      </c>
      <c r="D31" s="19">
        <v>0</v>
      </c>
    </row>
    <row r="32" spans="1:4" x14ac:dyDescent="0.25">
      <c r="A32" s="25" t="s">
        <v>9</v>
      </c>
      <c r="B32" s="19">
        <v>35932036</v>
      </c>
      <c r="C32" s="19">
        <v>0</v>
      </c>
      <c r="D32" s="19">
        <v>0</v>
      </c>
    </row>
    <row r="33" spans="1:4" x14ac:dyDescent="0.25">
      <c r="A33" s="25" t="s">
        <v>66</v>
      </c>
      <c r="B33" s="19">
        <v>5950958.7999999998</v>
      </c>
      <c r="C33" s="19">
        <v>0</v>
      </c>
      <c r="D33" s="19">
        <v>0</v>
      </c>
    </row>
    <row r="34" spans="1:4" x14ac:dyDescent="0.25">
      <c r="A34" s="25" t="s">
        <v>86</v>
      </c>
      <c r="B34" s="19">
        <v>5202586.8</v>
      </c>
      <c r="C34" s="19">
        <v>0</v>
      </c>
      <c r="D34" s="19">
        <v>0</v>
      </c>
    </row>
    <row r="35" spans="1:4" x14ac:dyDescent="0.25">
      <c r="A35" s="25" t="s">
        <v>87</v>
      </c>
      <c r="B35" s="19">
        <v>53779553.799999997</v>
      </c>
      <c r="C35" s="19">
        <v>0</v>
      </c>
      <c r="D35" s="19">
        <v>0</v>
      </c>
    </row>
    <row r="36" spans="1:4" x14ac:dyDescent="0.25">
      <c r="A36" s="25" t="s">
        <v>67</v>
      </c>
      <c r="B36" s="19">
        <v>74734988.400000006</v>
      </c>
      <c r="C36" s="19">
        <v>0</v>
      </c>
      <c r="D36" s="19">
        <v>0</v>
      </c>
    </row>
    <row r="37" spans="1:4" x14ac:dyDescent="0.25">
      <c r="A37" s="25" t="s">
        <v>8</v>
      </c>
      <c r="B37" s="19">
        <v>92908637</v>
      </c>
      <c r="C37" s="19">
        <v>0</v>
      </c>
      <c r="D37" s="19">
        <v>0</v>
      </c>
    </row>
    <row r="38" spans="1:4" x14ac:dyDescent="0.25">
      <c r="A38" s="25" t="s">
        <v>11</v>
      </c>
      <c r="B38" s="19">
        <f t="shared" ref="B38" si="0">SUM(B6:B37)</f>
        <v>1491268011.1300001</v>
      </c>
      <c r="C38" s="19">
        <f>SUM(C6:C37)</f>
        <v>0</v>
      </c>
      <c r="D38" s="19">
        <f>SUM(D6:D37)</f>
        <v>0</v>
      </c>
    </row>
  </sheetData>
  <mergeCells count="2">
    <mergeCell ref="B1:D1"/>
    <mergeCell ref="A3:D3"/>
  </mergeCells>
  <pageMargins left="0.61" right="0.28999999999999998" top="0.56999999999999995" bottom="0.75" header="0.3" footer="0.3"/>
  <pageSetup paperSize="9" scale="8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7"/>
  <sheetViews>
    <sheetView view="pageBreakPreview" zoomScale="85" zoomScaleNormal="100" zoomScaleSheetLayoutView="85" workbookViewId="0">
      <selection activeCell="B45" sqref="B45"/>
    </sheetView>
  </sheetViews>
  <sheetFormatPr defaultColWidth="9" defaultRowHeight="15.75" x14ac:dyDescent="0.25"/>
  <cols>
    <col min="1" max="1" width="48" style="10" customWidth="1"/>
    <col min="2" max="6" width="22" style="35" customWidth="1"/>
    <col min="7" max="16384" width="9" style="34"/>
  </cols>
  <sheetData>
    <row r="1" spans="1:6" ht="18" customHeight="1" x14ac:dyDescent="0.25">
      <c r="B1" s="39"/>
      <c r="C1" s="39"/>
      <c r="D1" s="39"/>
      <c r="E1" s="39"/>
      <c r="F1" s="39"/>
    </row>
    <row r="2" spans="1:6" ht="24.75" customHeight="1" x14ac:dyDescent="0.25">
      <c r="F2" s="12" t="s">
        <v>27</v>
      </c>
    </row>
    <row r="3" spans="1:6" ht="118.5" customHeight="1" x14ac:dyDescent="0.25">
      <c r="A3" s="40" t="s">
        <v>149</v>
      </c>
      <c r="B3" s="41"/>
      <c r="C3" s="41"/>
      <c r="D3" s="41"/>
      <c r="E3" s="41"/>
      <c r="F3" s="41"/>
    </row>
    <row r="4" spans="1:6" ht="22.5" customHeight="1" x14ac:dyDescent="0.25"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x14ac:dyDescent="0.25">
      <c r="A6" s="27" t="s">
        <v>83</v>
      </c>
      <c r="B6" s="16">
        <v>2475865</v>
      </c>
      <c r="C6" s="16">
        <f>D6-B6</f>
        <v>-2475865</v>
      </c>
      <c r="D6" s="16">
        <v>0</v>
      </c>
      <c r="E6" s="16">
        <v>0</v>
      </c>
      <c r="F6" s="16">
        <v>0</v>
      </c>
    </row>
    <row r="7" spans="1:6" x14ac:dyDescent="0.25">
      <c r="A7" s="15" t="s">
        <v>11</v>
      </c>
      <c r="B7" s="16">
        <f>SUM(B6:B6)</f>
        <v>2475865</v>
      </c>
      <c r="C7" s="16">
        <f>D7-B7</f>
        <v>-2475865</v>
      </c>
      <c r="D7" s="16">
        <f>SUM(D6:D6)</f>
        <v>0</v>
      </c>
      <c r="E7" s="16">
        <f>SUM(E6:E6)</f>
        <v>0</v>
      </c>
      <c r="F7" s="16">
        <f>SUM(F6:F6)</f>
        <v>0</v>
      </c>
    </row>
  </sheetData>
  <autoFilter ref="A5:F7"/>
  <mergeCells count="2">
    <mergeCell ref="B1:F1"/>
    <mergeCell ref="A3:F3"/>
  </mergeCells>
  <pageMargins left="0.7" right="0.55000000000000004" top="0.64" bottom="0.75" header="0.3" footer="0.3"/>
  <pageSetup paperSize="9" scale="59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54"/>
  <sheetViews>
    <sheetView view="pageBreakPreview" topLeftCell="A31" zoomScale="85" zoomScaleNormal="100" zoomScaleSheetLayoutView="85" workbookViewId="0">
      <selection activeCell="G1" sqref="G1:N1048576"/>
    </sheetView>
  </sheetViews>
  <sheetFormatPr defaultColWidth="9" defaultRowHeight="18.75" x14ac:dyDescent="0.25"/>
  <cols>
    <col min="1" max="1" width="51.42578125" style="18" customWidth="1"/>
    <col min="2" max="6" width="22" style="21" customWidth="1"/>
    <col min="7" max="16384" width="9" style="20"/>
  </cols>
  <sheetData>
    <row r="1" spans="1:6" ht="18" customHeight="1" x14ac:dyDescent="0.25">
      <c r="B1" s="42"/>
      <c r="C1" s="42"/>
      <c r="D1" s="42"/>
      <c r="E1" s="42"/>
      <c r="F1" s="42"/>
    </row>
    <row r="2" spans="1:6" ht="24.75" customHeight="1" x14ac:dyDescent="0.25">
      <c r="F2" s="22" t="s">
        <v>28</v>
      </c>
    </row>
    <row r="3" spans="1:6" ht="67.349999999999994" customHeight="1" x14ac:dyDescent="0.25">
      <c r="A3" s="38" t="s">
        <v>10</v>
      </c>
      <c r="B3" s="38"/>
      <c r="C3" s="38"/>
      <c r="D3" s="38"/>
      <c r="E3" s="38"/>
      <c r="F3" s="38"/>
    </row>
    <row r="4" spans="1:6" ht="22.5" customHeight="1" x14ac:dyDescent="0.25">
      <c r="F4" s="22" t="s">
        <v>0</v>
      </c>
    </row>
    <row r="5" spans="1:6" ht="49.5" customHeight="1" x14ac:dyDescent="0.25">
      <c r="A5" s="23" t="s">
        <v>1</v>
      </c>
      <c r="B5" s="24" t="s">
        <v>2</v>
      </c>
      <c r="C5" s="24" t="s">
        <v>166</v>
      </c>
      <c r="D5" s="24" t="s">
        <v>2</v>
      </c>
      <c r="E5" s="24" t="s">
        <v>3</v>
      </c>
      <c r="F5" s="24" t="s">
        <v>4</v>
      </c>
    </row>
    <row r="6" spans="1:6" ht="24" customHeight="1" x14ac:dyDescent="0.25">
      <c r="A6" s="25" t="s">
        <v>6</v>
      </c>
      <c r="B6" s="19">
        <v>261882</v>
      </c>
      <c r="C6" s="19">
        <f>D6-B6</f>
        <v>0</v>
      </c>
      <c r="D6" s="19">
        <v>261882</v>
      </c>
      <c r="E6" s="19">
        <v>445956</v>
      </c>
      <c r="F6" s="19">
        <v>0</v>
      </c>
    </row>
    <row r="7" spans="1:6" ht="23.25" customHeight="1" x14ac:dyDescent="0.25">
      <c r="A7" s="26" t="s">
        <v>59</v>
      </c>
      <c r="B7" s="19">
        <v>428235</v>
      </c>
      <c r="C7" s="19">
        <f t="shared" ref="C7:C53" si="0">D7-B7</f>
        <v>0</v>
      </c>
      <c r="D7" s="19">
        <v>428235</v>
      </c>
      <c r="E7" s="19">
        <v>0</v>
      </c>
      <c r="F7" s="19">
        <v>0</v>
      </c>
    </row>
    <row r="8" spans="1:6" ht="37.5" x14ac:dyDescent="0.25">
      <c r="A8" s="26" t="s">
        <v>117</v>
      </c>
      <c r="B8" s="19">
        <v>98823</v>
      </c>
      <c r="C8" s="19">
        <f t="shared" si="0"/>
        <v>0</v>
      </c>
      <c r="D8" s="19">
        <v>98823</v>
      </c>
      <c r="E8" s="19">
        <v>0</v>
      </c>
      <c r="F8" s="19">
        <v>0</v>
      </c>
    </row>
    <row r="9" spans="1:6" ht="37.5" x14ac:dyDescent="0.25">
      <c r="A9" s="26" t="s">
        <v>116</v>
      </c>
      <c r="B9" s="19">
        <v>131764</v>
      </c>
      <c r="C9" s="19">
        <f t="shared" si="0"/>
        <v>0</v>
      </c>
      <c r="D9" s="19">
        <v>131764</v>
      </c>
      <c r="E9" s="19">
        <v>128333</v>
      </c>
      <c r="F9" s="19">
        <v>0</v>
      </c>
    </row>
    <row r="10" spans="1:6" ht="37.5" x14ac:dyDescent="0.25">
      <c r="A10" s="26" t="s">
        <v>142</v>
      </c>
      <c r="B10" s="19">
        <v>0</v>
      </c>
      <c r="C10" s="19">
        <f t="shared" si="0"/>
        <v>0</v>
      </c>
      <c r="D10" s="19">
        <v>0</v>
      </c>
      <c r="E10" s="19">
        <v>96250</v>
      </c>
      <c r="F10" s="19">
        <v>0</v>
      </c>
    </row>
    <row r="11" spans="1:6" ht="37.5" x14ac:dyDescent="0.25">
      <c r="A11" s="26" t="s">
        <v>143</v>
      </c>
      <c r="B11" s="19">
        <v>115294</v>
      </c>
      <c r="C11" s="19">
        <f t="shared" si="0"/>
        <v>16471</v>
      </c>
      <c r="D11" s="19">
        <v>131765</v>
      </c>
      <c r="E11" s="19">
        <v>0</v>
      </c>
      <c r="F11" s="19">
        <v>0</v>
      </c>
    </row>
    <row r="12" spans="1:6" ht="37.5" x14ac:dyDescent="0.25">
      <c r="A12" s="26" t="s">
        <v>144</v>
      </c>
      <c r="B12" s="19">
        <v>49412</v>
      </c>
      <c r="C12" s="19">
        <f t="shared" si="0"/>
        <v>0</v>
      </c>
      <c r="D12" s="19">
        <v>49412</v>
      </c>
      <c r="E12" s="19">
        <v>320832</v>
      </c>
      <c r="F12" s="19">
        <v>0</v>
      </c>
    </row>
    <row r="13" spans="1:6" ht="37.5" x14ac:dyDescent="0.25">
      <c r="A13" s="26" t="s">
        <v>145</v>
      </c>
      <c r="B13" s="19">
        <v>16471</v>
      </c>
      <c r="C13" s="19">
        <f t="shared" si="0"/>
        <v>-16471</v>
      </c>
      <c r="D13" s="19">
        <v>0</v>
      </c>
      <c r="E13" s="19">
        <v>0</v>
      </c>
      <c r="F13" s="19">
        <v>0</v>
      </c>
    </row>
    <row r="14" spans="1:6" x14ac:dyDescent="0.25">
      <c r="A14" s="26" t="s">
        <v>72</v>
      </c>
      <c r="B14" s="19">
        <v>0</v>
      </c>
      <c r="C14" s="19">
        <f t="shared" si="0"/>
        <v>0</v>
      </c>
      <c r="D14" s="19">
        <v>0</v>
      </c>
      <c r="E14" s="19">
        <v>0</v>
      </c>
      <c r="F14" s="19">
        <v>990786</v>
      </c>
    </row>
    <row r="15" spans="1:6" ht="37.5" x14ac:dyDescent="0.25">
      <c r="A15" s="26" t="s">
        <v>120</v>
      </c>
      <c r="B15" s="19">
        <v>49412</v>
      </c>
      <c r="C15" s="19">
        <f t="shared" si="0"/>
        <v>0</v>
      </c>
      <c r="D15" s="19">
        <v>49412</v>
      </c>
      <c r="E15" s="19">
        <v>0</v>
      </c>
      <c r="F15" s="19">
        <v>0</v>
      </c>
    </row>
    <row r="16" spans="1:6" ht="37.5" x14ac:dyDescent="0.25">
      <c r="A16" s="26" t="s">
        <v>119</v>
      </c>
      <c r="B16" s="19">
        <v>0</v>
      </c>
      <c r="C16" s="19">
        <f t="shared" si="0"/>
        <v>0</v>
      </c>
      <c r="D16" s="19">
        <v>0</v>
      </c>
      <c r="E16" s="19">
        <v>96250</v>
      </c>
      <c r="F16" s="19">
        <v>0</v>
      </c>
    </row>
    <row r="17" spans="1:6" ht="37.5" x14ac:dyDescent="0.25">
      <c r="A17" s="26" t="s">
        <v>121</v>
      </c>
      <c r="B17" s="19">
        <v>0</v>
      </c>
      <c r="C17" s="19">
        <f t="shared" si="0"/>
        <v>0</v>
      </c>
      <c r="D17" s="19">
        <v>0</v>
      </c>
      <c r="E17" s="19">
        <v>192499</v>
      </c>
      <c r="F17" s="19">
        <v>0</v>
      </c>
    </row>
    <row r="18" spans="1:6" ht="37.5" x14ac:dyDescent="0.25">
      <c r="A18" s="26" t="s">
        <v>122</v>
      </c>
      <c r="B18" s="19">
        <v>32941</v>
      </c>
      <c r="C18" s="19">
        <f t="shared" si="0"/>
        <v>0</v>
      </c>
      <c r="D18" s="19">
        <v>32941</v>
      </c>
      <c r="E18" s="19">
        <v>0</v>
      </c>
      <c r="F18" s="19">
        <v>0</v>
      </c>
    </row>
    <row r="19" spans="1:6" ht="37.5" x14ac:dyDescent="0.25">
      <c r="A19" s="26" t="s">
        <v>92</v>
      </c>
      <c r="B19" s="19">
        <v>49412</v>
      </c>
      <c r="C19" s="19">
        <f t="shared" si="0"/>
        <v>0</v>
      </c>
      <c r="D19" s="19">
        <v>49412</v>
      </c>
      <c r="E19" s="19">
        <v>0</v>
      </c>
      <c r="F19" s="19">
        <v>0</v>
      </c>
    </row>
    <row r="20" spans="1:6" ht="37.5" x14ac:dyDescent="0.25">
      <c r="A20" s="26" t="s">
        <v>114</v>
      </c>
      <c r="B20" s="19">
        <v>98823</v>
      </c>
      <c r="C20" s="19">
        <f t="shared" si="0"/>
        <v>0</v>
      </c>
      <c r="D20" s="19">
        <v>98823</v>
      </c>
      <c r="E20" s="19">
        <v>160416</v>
      </c>
      <c r="F20" s="19">
        <v>0</v>
      </c>
    </row>
    <row r="21" spans="1:6" ht="37.5" x14ac:dyDescent="0.25">
      <c r="A21" s="26" t="s">
        <v>115</v>
      </c>
      <c r="B21" s="19">
        <v>65882</v>
      </c>
      <c r="C21" s="19">
        <f t="shared" si="0"/>
        <v>0</v>
      </c>
      <c r="D21" s="19">
        <v>65882</v>
      </c>
      <c r="E21" s="19">
        <v>0</v>
      </c>
      <c r="F21" s="19">
        <v>0</v>
      </c>
    </row>
    <row r="22" spans="1:6" x14ac:dyDescent="0.25">
      <c r="A22" s="26" t="s">
        <v>74</v>
      </c>
      <c r="B22" s="19">
        <v>49412</v>
      </c>
      <c r="C22" s="19">
        <f t="shared" si="0"/>
        <v>0</v>
      </c>
      <c r="D22" s="19">
        <v>49412</v>
      </c>
      <c r="E22" s="19">
        <v>166832</v>
      </c>
      <c r="F22" s="19">
        <v>0</v>
      </c>
    </row>
    <row r="23" spans="1:6" ht="37.5" x14ac:dyDescent="0.25">
      <c r="A23" s="26" t="s">
        <v>88</v>
      </c>
      <c r="B23" s="19">
        <v>0</v>
      </c>
      <c r="C23" s="19">
        <f t="shared" si="0"/>
        <v>0</v>
      </c>
      <c r="D23" s="19">
        <v>0</v>
      </c>
      <c r="E23" s="19">
        <v>0</v>
      </c>
      <c r="F23" s="19">
        <v>138710</v>
      </c>
    </row>
    <row r="24" spans="1:6" ht="37.5" x14ac:dyDescent="0.25">
      <c r="A24" s="26" t="s">
        <v>93</v>
      </c>
      <c r="B24" s="19">
        <v>82353</v>
      </c>
      <c r="C24" s="19">
        <f t="shared" si="0"/>
        <v>0</v>
      </c>
      <c r="D24" s="19">
        <v>82353</v>
      </c>
      <c r="E24" s="19">
        <v>109083</v>
      </c>
      <c r="F24" s="19">
        <v>89171</v>
      </c>
    </row>
    <row r="25" spans="1:6" ht="37.5" x14ac:dyDescent="0.25">
      <c r="A25" s="26" t="s">
        <v>94</v>
      </c>
      <c r="B25" s="19">
        <v>0</v>
      </c>
      <c r="C25" s="19">
        <f t="shared" si="0"/>
        <v>0</v>
      </c>
      <c r="D25" s="19">
        <v>0</v>
      </c>
      <c r="E25" s="19">
        <v>0</v>
      </c>
      <c r="F25" s="19">
        <v>1387100</v>
      </c>
    </row>
    <row r="26" spans="1:6" ht="37.5" x14ac:dyDescent="0.25">
      <c r="A26" s="26" t="s">
        <v>96</v>
      </c>
      <c r="B26" s="19">
        <v>0</v>
      </c>
      <c r="C26" s="19">
        <f t="shared" si="0"/>
        <v>0</v>
      </c>
      <c r="D26" s="19">
        <v>0</v>
      </c>
      <c r="E26" s="19">
        <v>0</v>
      </c>
      <c r="F26" s="19">
        <v>89171</v>
      </c>
    </row>
    <row r="27" spans="1:6" ht="37.5" x14ac:dyDescent="0.25">
      <c r="A27" s="26" t="s">
        <v>140</v>
      </c>
      <c r="B27" s="19">
        <v>0</v>
      </c>
      <c r="C27" s="19">
        <f t="shared" si="0"/>
        <v>0</v>
      </c>
      <c r="D27" s="19">
        <v>0</v>
      </c>
      <c r="E27" s="19">
        <v>0</v>
      </c>
      <c r="F27" s="19">
        <v>307144</v>
      </c>
    </row>
    <row r="28" spans="1:6" ht="37.5" x14ac:dyDescent="0.25">
      <c r="A28" s="26" t="s">
        <v>141</v>
      </c>
      <c r="B28" s="19">
        <v>0</v>
      </c>
      <c r="C28" s="19">
        <f t="shared" si="0"/>
        <v>0</v>
      </c>
      <c r="D28" s="19">
        <v>0</v>
      </c>
      <c r="E28" s="19">
        <v>0</v>
      </c>
      <c r="F28" s="19">
        <v>148618</v>
      </c>
    </row>
    <row r="29" spans="1:6" ht="37.5" x14ac:dyDescent="0.25">
      <c r="A29" s="26" t="s">
        <v>123</v>
      </c>
      <c r="B29" s="19">
        <v>0</v>
      </c>
      <c r="C29" s="19">
        <f t="shared" si="0"/>
        <v>16471.12</v>
      </c>
      <c r="D29" s="19">
        <v>16471.12</v>
      </c>
      <c r="E29" s="19">
        <v>0</v>
      </c>
      <c r="F29" s="19">
        <v>0</v>
      </c>
    </row>
    <row r="30" spans="1:6" x14ac:dyDescent="0.25">
      <c r="A30" s="25" t="s">
        <v>7</v>
      </c>
      <c r="B30" s="19">
        <v>247058</v>
      </c>
      <c r="C30" s="19">
        <f t="shared" si="0"/>
        <v>0</v>
      </c>
      <c r="D30" s="19">
        <v>247058</v>
      </c>
      <c r="E30" s="19">
        <v>64166</v>
      </c>
      <c r="F30" s="19">
        <v>0</v>
      </c>
    </row>
    <row r="31" spans="1:6" ht="37.5" x14ac:dyDescent="0.25">
      <c r="A31" s="26" t="s">
        <v>134</v>
      </c>
      <c r="B31" s="19">
        <v>32941</v>
      </c>
      <c r="C31" s="19">
        <f t="shared" si="0"/>
        <v>0</v>
      </c>
      <c r="D31" s="19">
        <v>32941</v>
      </c>
      <c r="E31" s="19">
        <v>0</v>
      </c>
      <c r="F31" s="19">
        <v>0</v>
      </c>
    </row>
    <row r="32" spans="1:6" x14ac:dyDescent="0.25">
      <c r="A32" s="26" t="s">
        <v>65</v>
      </c>
      <c r="B32" s="19">
        <v>0</v>
      </c>
      <c r="C32" s="19">
        <f t="shared" si="0"/>
        <v>0</v>
      </c>
      <c r="D32" s="19">
        <v>0</v>
      </c>
      <c r="E32" s="19">
        <v>0</v>
      </c>
      <c r="F32" s="19">
        <v>2229268</v>
      </c>
    </row>
    <row r="33" spans="1:6" x14ac:dyDescent="0.25">
      <c r="A33" s="26" t="s">
        <v>77</v>
      </c>
      <c r="B33" s="19">
        <v>263529</v>
      </c>
      <c r="C33" s="19">
        <f t="shared" si="0"/>
        <v>0</v>
      </c>
      <c r="D33" s="19">
        <v>263529</v>
      </c>
      <c r="E33" s="19">
        <v>0</v>
      </c>
      <c r="F33" s="19">
        <v>5498862</v>
      </c>
    </row>
    <row r="34" spans="1:6" ht="37.5" x14ac:dyDescent="0.25">
      <c r="A34" s="26" t="s">
        <v>125</v>
      </c>
      <c r="B34" s="19">
        <v>0</v>
      </c>
      <c r="C34" s="19">
        <f t="shared" si="0"/>
        <v>0</v>
      </c>
      <c r="D34" s="19">
        <v>0</v>
      </c>
      <c r="E34" s="19">
        <v>128333</v>
      </c>
      <c r="F34" s="19">
        <v>0</v>
      </c>
    </row>
    <row r="35" spans="1:6" ht="37.5" x14ac:dyDescent="0.25">
      <c r="A35" s="26" t="s">
        <v>126</v>
      </c>
      <c r="B35" s="19">
        <v>65882</v>
      </c>
      <c r="C35" s="19">
        <f t="shared" si="0"/>
        <v>0</v>
      </c>
      <c r="D35" s="19">
        <v>65882</v>
      </c>
      <c r="E35" s="19">
        <v>0</v>
      </c>
      <c r="F35" s="19">
        <v>0</v>
      </c>
    </row>
    <row r="36" spans="1:6" ht="37.5" x14ac:dyDescent="0.25">
      <c r="A36" s="26" t="s">
        <v>127</v>
      </c>
      <c r="B36" s="19">
        <v>32941</v>
      </c>
      <c r="C36" s="19">
        <f t="shared" si="0"/>
        <v>0</v>
      </c>
      <c r="D36" s="19">
        <v>32941</v>
      </c>
      <c r="E36" s="19">
        <v>64166</v>
      </c>
      <c r="F36" s="19">
        <v>0</v>
      </c>
    </row>
    <row r="37" spans="1:6" ht="37.5" x14ac:dyDescent="0.25">
      <c r="A37" s="26" t="s">
        <v>129</v>
      </c>
      <c r="B37" s="19">
        <v>0</v>
      </c>
      <c r="C37" s="19">
        <f t="shared" si="0"/>
        <v>0</v>
      </c>
      <c r="D37" s="19">
        <v>0</v>
      </c>
      <c r="E37" s="19">
        <v>128333</v>
      </c>
      <c r="F37" s="19">
        <v>0</v>
      </c>
    </row>
    <row r="38" spans="1:6" ht="37.5" x14ac:dyDescent="0.25">
      <c r="A38" s="26" t="s">
        <v>14</v>
      </c>
      <c r="B38" s="19">
        <v>0</v>
      </c>
      <c r="C38" s="19">
        <f t="shared" si="0"/>
        <v>0</v>
      </c>
      <c r="D38" s="19">
        <v>0</v>
      </c>
      <c r="E38" s="19">
        <v>160416</v>
      </c>
      <c r="F38" s="19">
        <v>0</v>
      </c>
    </row>
    <row r="39" spans="1:6" ht="37.5" x14ac:dyDescent="0.25">
      <c r="A39" s="26" t="s">
        <v>146</v>
      </c>
      <c r="B39" s="19">
        <v>82353</v>
      </c>
      <c r="C39" s="19">
        <f t="shared" si="0"/>
        <v>0</v>
      </c>
      <c r="D39" s="19">
        <v>82353</v>
      </c>
      <c r="E39" s="19">
        <v>0</v>
      </c>
      <c r="F39" s="19">
        <v>0</v>
      </c>
    </row>
    <row r="40" spans="1:6" ht="37.5" x14ac:dyDescent="0.25">
      <c r="A40" s="26" t="s">
        <v>62</v>
      </c>
      <c r="B40" s="19">
        <v>65882</v>
      </c>
      <c r="C40" s="19">
        <f t="shared" si="0"/>
        <v>0</v>
      </c>
      <c r="D40" s="19">
        <v>65882</v>
      </c>
      <c r="E40" s="19">
        <v>0</v>
      </c>
      <c r="F40" s="19">
        <v>0</v>
      </c>
    </row>
    <row r="41" spans="1:6" ht="37.5" x14ac:dyDescent="0.25">
      <c r="A41" s="26" t="s">
        <v>132</v>
      </c>
      <c r="B41" s="19">
        <v>0</v>
      </c>
      <c r="C41" s="19">
        <f t="shared" si="0"/>
        <v>0</v>
      </c>
      <c r="D41" s="19">
        <v>0</v>
      </c>
      <c r="E41" s="19">
        <v>64166</v>
      </c>
      <c r="F41" s="19">
        <v>0</v>
      </c>
    </row>
    <row r="42" spans="1:6" ht="37.5" x14ac:dyDescent="0.25">
      <c r="A42" s="26" t="s">
        <v>133</v>
      </c>
      <c r="B42" s="19">
        <v>65882</v>
      </c>
      <c r="C42" s="19">
        <f t="shared" si="0"/>
        <v>0</v>
      </c>
      <c r="D42" s="19">
        <v>65882</v>
      </c>
      <c r="E42" s="19">
        <v>0</v>
      </c>
      <c r="F42" s="19">
        <v>0</v>
      </c>
    </row>
    <row r="43" spans="1:6" x14ac:dyDescent="0.25">
      <c r="A43" s="26" t="s">
        <v>84</v>
      </c>
      <c r="B43" s="19">
        <v>224000</v>
      </c>
      <c r="C43" s="19">
        <f t="shared" si="0"/>
        <v>-16471.119999999995</v>
      </c>
      <c r="D43" s="19">
        <v>207528.88</v>
      </c>
      <c r="E43" s="19">
        <v>346498</v>
      </c>
      <c r="F43" s="19">
        <v>0</v>
      </c>
    </row>
    <row r="44" spans="1:6" ht="37.5" x14ac:dyDescent="0.25">
      <c r="A44" s="26" t="s">
        <v>102</v>
      </c>
      <c r="B44" s="19">
        <v>32941</v>
      </c>
      <c r="C44" s="19">
        <f t="shared" si="0"/>
        <v>0</v>
      </c>
      <c r="D44" s="19">
        <v>32941</v>
      </c>
      <c r="E44" s="19">
        <v>32083</v>
      </c>
      <c r="F44" s="19">
        <v>0</v>
      </c>
    </row>
    <row r="45" spans="1:6" ht="37.5" x14ac:dyDescent="0.25">
      <c r="A45" s="26" t="s">
        <v>139</v>
      </c>
      <c r="B45" s="19">
        <v>230588</v>
      </c>
      <c r="C45" s="19">
        <f t="shared" si="0"/>
        <v>0</v>
      </c>
      <c r="D45" s="19">
        <v>230588</v>
      </c>
      <c r="E45" s="19">
        <v>0</v>
      </c>
      <c r="F45" s="19">
        <v>0</v>
      </c>
    </row>
    <row r="46" spans="1:6" ht="37.5" x14ac:dyDescent="0.25">
      <c r="A46" s="26" t="s">
        <v>138</v>
      </c>
      <c r="B46" s="19">
        <v>0</v>
      </c>
      <c r="C46" s="19">
        <f t="shared" si="0"/>
        <v>0</v>
      </c>
      <c r="D46" s="19">
        <v>0</v>
      </c>
      <c r="E46" s="19">
        <v>224582</v>
      </c>
      <c r="F46" s="19">
        <v>0</v>
      </c>
    </row>
    <row r="47" spans="1:6" x14ac:dyDescent="0.25">
      <c r="A47" s="25" t="s">
        <v>9</v>
      </c>
      <c r="B47" s="19">
        <v>148235</v>
      </c>
      <c r="C47" s="19">
        <f t="shared" si="0"/>
        <v>0</v>
      </c>
      <c r="D47" s="19">
        <v>148235</v>
      </c>
      <c r="E47" s="19">
        <v>237415</v>
      </c>
      <c r="F47" s="19">
        <v>0</v>
      </c>
    </row>
    <row r="48" spans="1:6" ht="37.5" x14ac:dyDescent="0.25">
      <c r="A48" s="26" t="s">
        <v>130</v>
      </c>
      <c r="B48" s="19">
        <v>0</v>
      </c>
      <c r="C48" s="19">
        <f t="shared" si="0"/>
        <v>0</v>
      </c>
      <c r="D48" s="19">
        <v>0</v>
      </c>
      <c r="E48" s="19">
        <v>141166</v>
      </c>
      <c r="F48" s="19">
        <v>0</v>
      </c>
    </row>
    <row r="49" spans="1:6" ht="37.5" x14ac:dyDescent="0.25">
      <c r="A49" s="26" t="s">
        <v>147</v>
      </c>
      <c r="B49" s="19">
        <v>0</v>
      </c>
      <c r="C49" s="19">
        <f t="shared" si="0"/>
        <v>0</v>
      </c>
      <c r="D49" s="19">
        <v>0</v>
      </c>
      <c r="E49" s="19">
        <v>128333</v>
      </c>
      <c r="F49" s="19">
        <v>0</v>
      </c>
    </row>
    <row r="50" spans="1:6" ht="37.5" x14ac:dyDescent="0.25">
      <c r="A50" s="26" t="s">
        <v>148</v>
      </c>
      <c r="B50" s="19">
        <v>0</v>
      </c>
      <c r="C50" s="19">
        <f t="shared" si="0"/>
        <v>0</v>
      </c>
      <c r="D50" s="19">
        <v>0</v>
      </c>
      <c r="E50" s="19">
        <v>127049</v>
      </c>
      <c r="F50" s="19">
        <v>0</v>
      </c>
    </row>
    <row r="51" spans="1:6" ht="37.5" x14ac:dyDescent="0.25">
      <c r="A51" s="26" t="s">
        <v>137</v>
      </c>
      <c r="B51" s="19">
        <v>65882</v>
      </c>
      <c r="C51" s="19">
        <f t="shared" si="0"/>
        <v>0</v>
      </c>
      <c r="D51" s="19">
        <v>65882</v>
      </c>
      <c r="E51" s="19">
        <v>0</v>
      </c>
      <c r="F51" s="19">
        <v>0</v>
      </c>
    </row>
    <row r="52" spans="1:6" ht="37.5" x14ac:dyDescent="0.25">
      <c r="A52" s="26" t="s">
        <v>106</v>
      </c>
      <c r="B52" s="19">
        <v>65882</v>
      </c>
      <c r="C52" s="19">
        <f t="shared" si="0"/>
        <v>0</v>
      </c>
      <c r="D52" s="19">
        <v>65882</v>
      </c>
      <c r="E52" s="19">
        <v>128333</v>
      </c>
      <c r="F52" s="19">
        <v>0</v>
      </c>
    </row>
    <row r="53" spans="1:6" ht="37.5" x14ac:dyDescent="0.25">
      <c r="A53" s="26" t="s">
        <v>131</v>
      </c>
      <c r="B53" s="19">
        <v>98823</v>
      </c>
      <c r="C53" s="19">
        <f t="shared" si="0"/>
        <v>0</v>
      </c>
      <c r="D53" s="19">
        <v>98823</v>
      </c>
      <c r="E53" s="19">
        <v>0</v>
      </c>
      <c r="F53" s="19">
        <v>0</v>
      </c>
    </row>
    <row r="54" spans="1:6" x14ac:dyDescent="0.25">
      <c r="A54" s="25" t="s">
        <v>11</v>
      </c>
      <c r="B54" s="19">
        <f>SUM(B6:B53)</f>
        <v>3252935</v>
      </c>
      <c r="C54" s="19">
        <f t="shared" ref="C54:D54" si="1">SUM(C6:C53)</f>
        <v>3.637978807091713E-12</v>
      </c>
      <c r="D54" s="19">
        <f t="shared" si="1"/>
        <v>3252935</v>
      </c>
      <c r="E54" s="19">
        <f>SUM(E6:E53)</f>
        <v>3691490</v>
      </c>
      <c r="F54" s="19">
        <f>SUM(F6:F53)</f>
        <v>10878830</v>
      </c>
    </row>
  </sheetData>
  <mergeCells count="2">
    <mergeCell ref="B1:F1"/>
    <mergeCell ref="A3:F3"/>
  </mergeCells>
  <pageMargins left="0.70866141732283472" right="0.55000000000000004" top="0.6" bottom="0.41" header="0.31496062992125984" footer="0.31496062992125984"/>
  <pageSetup paperSize="9" scale="57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41"/>
  <sheetViews>
    <sheetView view="pageBreakPreview" topLeftCell="A16" zoomScale="85" zoomScaleNormal="100" zoomScaleSheetLayoutView="85" workbookViewId="0">
      <selection activeCell="E53" sqref="E53"/>
    </sheetView>
  </sheetViews>
  <sheetFormatPr defaultColWidth="9" defaultRowHeight="12.75" x14ac:dyDescent="0.25"/>
  <cols>
    <col min="1" max="1" width="48" style="1" customWidth="1"/>
    <col min="2" max="8" width="22" style="4" customWidth="1"/>
    <col min="9" max="16384" width="9" style="3"/>
  </cols>
  <sheetData>
    <row r="1" spans="1:8" ht="18" customHeight="1" x14ac:dyDescent="0.25">
      <c r="A1" s="28"/>
      <c r="B1" s="43"/>
      <c r="C1" s="43"/>
      <c r="D1" s="43"/>
      <c r="E1" s="43"/>
      <c r="F1" s="43"/>
      <c r="G1" s="43"/>
      <c r="H1" s="43"/>
    </row>
    <row r="2" spans="1:8" ht="24.75" customHeight="1" x14ac:dyDescent="0.25">
      <c r="A2" s="28"/>
      <c r="B2" s="29"/>
      <c r="C2" s="29"/>
      <c r="D2" s="29"/>
      <c r="E2" s="29"/>
      <c r="F2" s="29"/>
      <c r="G2" s="29"/>
      <c r="H2" s="30" t="s">
        <v>29</v>
      </c>
    </row>
    <row r="3" spans="1:8" ht="57.6" customHeight="1" x14ac:dyDescent="0.25">
      <c r="A3" s="44" t="s">
        <v>12</v>
      </c>
      <c r="B3" s="44"/>
      <c r="C3" s="44"/>
      <c r="D3" s="44"/>
      <c r="E3" s="44"/>
      <c r="F3" s="44"/>
      <c r="G3" s="44"/>
      <c r="H3" s="44"/>
    </row>
    <row r="4" spans="1:8" ht="22.5" customHeight="1" x14ac:dyDescent="0.25">
      <c r="A4" s="28"/>
      <c r="B4" s="29"/>
      <c r="C4" s="29"/>
      <c r="D4" s="29"/>
      <c r="E4" s="29"/>
      <c r="F4" s="29"/>
      <c r="G4" s="29"/>
      <c r="H4" s="30" t="s">
        <v>0</v>
      </c>
    </row>
    <row r="5" spans="1:8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167</v>
      </c>
      <c r="G5" s="14" t="s">
        <v>3</v>
      </c>
      <c r="H5" s="14" t="s">
        <v>4</v>
      </c>
    </row>
    <row r="6" spans="1:8" ht="15.75" x14ac:dyDescent="0.25">
      <c r="A6" s="15" t="s">
        <v>5</v>
      </c>
      <c r="B6" s="16">
        <v>1000000</v>
      </c>
      <c r="C6" s="16">
        <f>D6-B6</f>
        <v>0</v>
      </c>
      <c r="D6" s="16">
        <v>1000000</v>
      </c>
      <c r="E6" s="16">
        <v>0</v>
      </c>
      <c r="F6" s="16">
        <f>G6-E6</f>
        <v>0</v>
      </c>
      <c r="G6" s="16">
        <v>0</v>
      </c>
      <c r="H6" s="16">
        <v>0</v>
      </c>
    </row>
    <row r="7" spans="1:8" ht="15.75" x14ac:dyDescent="0.25">
      <c r="A7" s="15" t="s">
        <v>6</v>
      </c>
      <c r="B7" s="16">
        <v>78000000</v>
      </c>
      <c r="C7" s="16">
        <f t="shared" ref="C7:C40" si="0">D7-B7</f>
        <v>0</v>
      </c>
      <c r="D7" s="16">
        <v>78000000</v>
      </c>
      <c r="E7" s="16">
        <v>300000</v>
      </c>
      <c r="F7" s="16">
        <f t="shared" ref="F7:F40" si="1">G7-E7</f>
        <v>0</v>
      </c>
      <c r="G7" s="16">
        <v>300000</v>
      </c>
      <c r="H7" s="16">
        <v>0</v>
      </c>
    </row>
    <row r="8" spans="1:8" ht="15.75" x14ac:dyDescent="0.25">
      <c r="A8" s="27" t="s">
        <v>59</v>
      </c>
      <c r="B8" s="16">
        <v>0</v>
      </c>
      <c r="C8" s="16">
        <f t="shared" si="0"/>
        <v>0</v>
      </c>
      <c r="D8" s="16">
        <v>0</v>
      </c>
      <c r="E8" s="16">
        <v>300000</v>
      </c>
      <c r="F8" s="16">
        <f t="shared" si="1"/>
        <v>0</v>
      </c>
      <c r="G8" s="16">
        <v>300000</v>
      </c>
      <c r="H8" s="16">
        <v>0</v>
      </c>
    </row>
    <row r="9" spans="1:8" ht="15.75" x14ac:dyDescent="0.25">
      <c r="A9" s="27" t="s">
        <v>68</v>
      </c>
      <c r="B9" s="16">
        <v>300000</v>
      </c>
      <c r="C9" s="16">
        <f t="shared" si="0"/>
        <v>-343.77000000001863</v>
      </c>
      <c r="D9" s="16">
        <v>299656.23</v>
      </c>
      <c r="E9" s="16">
        <v>0</v>
      </c>
      <c r="F9" s="16">
        <f t="shared" si="1"/>
        <v>0</v>
      </c>
      <c r="G9" s="16">
        <v>0</v>
      </c>
      <c r="H9" s="16">
        <v>0</v>
      </c>
    </row>
    <row r="10" spans="1:8" ht="31.5" x14ac:dyDescent="0.25">
      <c r="A10" s="27" t="s">
        <v>24</v>
      </c>
      <c r="B10" s="16">
        <v>200000</v>
      </c>
      <c r="C10" s="16">
        <f t="shared" si="0"/>
        <v>0</v>
      </c>
      <c r="D10" s="16">
        <v>200000</v>
      </c>
      <c r="E10" s="16">
        <v>0</v>
      </c>
      <c r="F10" s="16">
        <f t="shared" si="1"/>
        <v>0</v>
      </c>
      <c r="G10" s="16">
        <v>0</v>
      </c>
      <c r="H10" s="16">
        <v>0</v>
      </c>
    </row>
    <row r="11" spans="1:8" ht="15.75" x14ac:dyDescent="0.25">
      <c r="A11" s="27" t="s">
        <v>71</v>
      </c>
      <c r="B11" s="16">
        <v>500000</v>
      </c>
      <c r="C11" s="16">
        <f t="shared" si="0"/>
        <v>-80302.44</v>
      </c>
      <c r="D11" s="16">
        <v>419697.56</v>
      </c>
      <c r="E11" s="16">
        <v>0</v>
      </c>
      <c r="F11" s="16">
        <f t="shared" si="1"/>
        <v>0</v>
      </c>
      <c r="G11" s="16">
        <v>0</v>
      </c>
      <c r="H11" s="16">
        <v>0</v>
      </c>
    </row>
    <row r="12" spans="1:8" ht="15.75" x14ac:dyDescent="0.25">
      <c r="A12" s="27" t="s">
        <v>60</v>
      </c>
      <c r="B12" s="16">
        <v>500000</v>
      </c>
      <c r="C12" s="16">
        <f t="shared" si="0"/>
        <v>0</v>
      </c>
      <c r="D12" s="16">
        <v>500000</v>
      </c>
      <c r="E12" s="16">
        <v>300000</v>
      </c>
      <c r="F12" s="16">
        <f t="shared" si="1"/>
        <v>0</v>
      </c>
      <c r="G12" s="16">
        <v>300000</v>
      </c>
      <c r="H12" s="16">
        <v>0</v>
      </c>
    </row>
    <row r="13" spans="1:8" ht="15.75" x14ac:dyDescent="0.25">
      <c r="A13" s="27" t="s">
        <v>72</v>
      </c>
      <c r="B13" s="16">
        <v>0</v>
      </c>
      <c r="C13" s="16">
        <f t="shared" si="0"/>
        <v>0</v>
      </c>
      <c r="D13" s="16">
        <v>0</v>
      </c>
      <c r="E13" s="16">
        <v>300000</v>
      </c>
      <c r="F13" s="16">
        <f t="shared" si="1"/>
        <v>0</v>
      </c>
      <c r="G13" s="16">
        <v>300000</v>
      </c>
      <c r="H13" s="16">
        <v>0</v>
      </c>
    </row>
    <row r="14" spans="1:8" ht="15.75" x14ac:dyDescent="0.25">
      <c r="A14" s="27" t="s">
        <v>73</v>
      </c>
      <c r="B14" s="16">
        <v>500000</v>
      </c>
      <c r="C14" s="16">
        <f t="shared" si="0"/>
        <v>-53612.799999999988</v>
      </c>
      <c r="D14" s="16">
        <v>446387.20000000001</v>
      </c>
      <c r="E14" s="16">
        <v>300000</v>
      </c>
      <c r="F14" s="16">
        <f t="shared" si="1"/>
        <v>0</v>
      </c>
      <c r="G14" s="16">
        <v>300000</v>
      </c>
      <c r="H14" s="16">
        <v>0</v>
      </c>
    </row>
    <row r="15" spans="1:8" ht="25.5" customHeight="1" x14ac:dyDescent="0.25">
      <c r="A15" s="27" t="s">
        <v>74</v>
      </c>
      <c r="B15" s="16">
        <v>0</v>
      </c>
      <c r="C15" s="16">
        <f t="shared" si="0"/>
        <v>957351.59</v>
      </c>
      <c r="D15" s="16">
        <v>957351.59</v>
      </c>
      <c r="E15" s="16">
        <v>347716.55</v>
      </c>
      <c r="F15" s="16">
        <f t="shared" si="1"/>
        <v>0</v>
      </c>
      <c r="G15" s="16">
        <v>347716.55</v>
      </c>
      <c r="H15" s="16">
        <v>0</v>
      </c>
    </row>
    <row r="16" spans="1:8" ht="40.5" customHeight="1" x14ac:dyDescent="0.25">
      <c r="A16" s="27" t="s">
        <v>95</v>
      </c>
      <c r="B16" s="16">
        <v>0</v>
      </c>
      <c r="C16" s="16">
        <f t="shared" si="0"/>
        <v>402765.05</v>
      </c>
      <c r="D16" s="16">
        <v>402765.05</v>
      </c>
      <c r="E16" s="16">
        <v>0</v>
      </c>
      <c r="F16" s="16">
        <f t="shared" si="1"/>
        <v>0</v>
      </c>
      <c r="G16" s="16">
        <v>0</v>
      </c>
      <c r="H16" s="16">
        <v>0</v>
      </c>
    </row>
    <row r="17" spans="1:8" ht="15.75" x14ac:dyDescent="0.25">
      <c r="A17" s="27" t="s">
        <v>75</v>
      </c>
      <c r="B17" s="16">
        <v>200000</v>
      </c>
      <c r="C17" s="16">
        <f t="shared" si="0"/>
        <v>0</v>
      </c>
      <c r="D17" s="16">
        <v>200000</v>
      </c>
      <c r="E17" s="16">
        <v>200000</v>
      </c>
      <c r="F17" s="16">
        <f t="shared" si="1"/>
        <v>0</v>
      </c>
      <c r="G17" s="16">
        <v>200000</v>
      </c>
      <c r="H17" s="16">
        <v>0</v>
      </c>
    </row>
    <row r="18" spans="1:8" ht="15.75" x14ac:dyDescent="0.25">
      <c r="A18" s="15" t="s">
        <v>7</v>
      </c>
      <c r="B18" s="16">
        <v>500000</v>
      </c>
      <c r="C18" s="16">
        <f t="shared" si="0"/>
        <v>-16534.109999999986</v>
      </c>
      <c r="D18" s="16">
        <v>483465.89</v>
      </c>
      <c r="E18" s="16">
        <v>0</v>
      </c>
      <c r="F18" s="16">
        <f t="shared" si="1"/>
        <v>0</v>
      </c>
      <c r="G18" s="16">
        <v>0</v>
      </c>
      <c r="H18" s="16">
        <v>0</v>
      </c>
    </row>
    <row r="19" spans="1:8" ht="15.75" x14ac:dyDescent="0.25">
      <c r="A19" s="27" t="s">
        <v>76</v>
      </c>
      <c r="B19" s="16">
        <v>0</v>
      </c>
      <c r="C19" s="16">
        <f t="shared" si="0"/>
        <v>0</v>
      </c>
      <c r="D19" s="16">
        <v>0</v>
      </c>
      <c r="E19" s="16">
        <v>200000</v>
      </c>
      <c r="F19" s="16">
        <f t="shared" si="1"/>
        <v>0</v>
      </c>
      <c r="G19" s="16">
        <v>200000</v>
      </c>
      <c r="H19" s="16">
        <v>0</v>
      </c>
    </row>
    <row r="20" spans="1:8" ht="31.5" x14ac:dyDescent="0.25">
      <c r="A20" s="27" t="s">
        <v>97</v>
      </c>
      <c r="B20" s="16">
        <v>500000</v>
      </c>
      <c r="C20" s="16">
        <f t="shared" si="0"/>
        <v>0</v>
      </c>
      <c r="D20" s="16">
        <v>500000</v>
      </c>
      <c r="E20" s="16">
        <v>0</v>
      </c>
      <c r="F20" s="16">
        <f t="shared" si="1"/>
        <v>0</v>
      </c>
      <c r="G20" s="16">
        <v>0</v>
      </c>
      <c r="H20" s="16">
        <v>0</v>
      </c>
    </row>
    <row r="21" spans="1:8" ht="31.5" x14ac:dyDescent="0.25">
      <c r="A21" s="27" t="s">
        <v>98</v>
      </c>
      <c r="B21" s="16">
        <v>300000</v>
      </c>
      <c r="C21" s="16">
        <f t="shared" si="0"/>
        <v>-73864.850000000006</v>
      </c>
      <c r="D21" s="16">
        <v>226135.15</v>
      </c>
      <c r="E21" s="16">
        <v>0</v>
      </c>
      <c r="F21" s="16">
        <f t="shared" si="1"/>
        <v>0</v>
      </c>
      <c r="G21" s="16">
        <v>0</v>
      </c>
      <c r="H21" s="16">
        <v>0</v>
      </c>
    </row>
    <row r="22" spans="1:8" ht="15.75" x14ac:dyDescent="0.25">
      <c r="A22" s="27" t="s">
        <v>77</v>
      </c>
      <c r="B22" s="16">
        <v>0</v>
      </c>
      <c r="C22" s="16">
        <f t="shared" si="0"/>
        <v>0</v>
      </c>
      <c r="D22" s="16">
        <v>0</v>
      </c>
      <c r="E22" s="16">
        <v>200000</v>
      </c>
      <c r="F22" s="16">
        <f t="shared" si="1"/>
        <v>0</v>
      </c>
      <c r="G22" s="16">
        <v>200000</v>
      </c>
      <c r="H22" s="16">
        <v>0</v>
      </c>
    </row>
    <row r="23" spans="1:8" ht="31.5" x14ac:dyDescent="0.25">
      <c r="A23" s="27" t="s">
        <v>124</v>
      </c>
      <c r="B23" s="16">
        <v>500000</v>
      </c>
      <c r="C23" s="16">
        <f t="shared" si="0"/>
        <v>0</v>
      </c>
      <c r="D23" s="16">
        <v>500000</v>
      </c>
      <c r="E23" s="16">
        <v>0</v>
      </c>
      <c r="F23" s="16">
        <f t="shared" si="1"/>
        <v>0</v>
      </c>
      <c r="G23" s="16">
        <v>0</v>
      </c>
      <c r="H23" s="16">
        <v>0</v>
      </c>
    </row>
    <row r="24" spans="1:8" ht="15.75" x14ac:dyDescent="0.25">
      <c r="A24" s="27" t="s">
        <v>79</v>
      </c>
      <c r="B24" s="16">
        <v>700000</v>
      </c>
      <c r="C24" s="16">
        <f t="shared" si="0"/>
        <v>-168239.63</v>
      </c>
      <c r="D24" s="16">
        <v>531760.37</v>
      </c>
      <c r="E24" s="16">
        <v>200000</v>
      </c>
      <c r="F24" s="16">
        <f t="shared" si="1"/>
        <v>0</v>
      </c>
      <c r="G24" s="16">
        <v>200000</v>
      </c>
      <c r="H24" s="16">
        <v>0</v>
      </c>
    </row>
    <row r="25" spans="1:8" ht="15.75" x14ac:dyDescent="0.25">
      <c r="A25" s="27" t="s">
        <v>80</v>
      </c>
      <c r="B25" s="16">
        <v>0</v>
      </c>
      <c r="C25" s="16">
        <f t="shared" si="0"/>
        <v>331439.15999999997</v>
      </c>
      <c r="D25" s="16">
        <v>331439.15999999997</v>
      </c>
      <c r="E25" s="16">
        <v>0</v>
      </c>
      <c r="F25" s="16">
        <f t="shared" si="1"/>
        <v>0</v>
      </c>
      <c r="G25" s="16">
        <v>0</v>
      </c>
      <c r="H25" s="16">
        <v>0</v>
      </c>
    </row>
    <row r="26" spans="1:8" ht="31.5" x14ac:dyDescent="0.25">
      <c r="A26" s="27" t="s">
        <v>99</v>
      </c>
      <c r="B26" s="16">
        <v>500000</v>
      </c>
      <c r="C26" s="16">
        <f t="shared" si="0"/>
        <v>0</v>
      </c>
      <c r="D26" s="16">
        <v>500000</v>
      </c>
      <c r="E26" s="16">
        <v>0</v>
      </c>
      <c r="F26" s="16">
        <f t="shared" si="1"/>
        <v>0</v>
      </c>
      <c r="G26" s="16">
        <v>0</v>
      </c>
      <c r="H26" s="16">
        <v>0</v>
      </c>
    </row>
    <row r="27" spans="1:8" ht="15.75" x14ac:dyDescent="0.25">
      <c r="A27" s="27" t="s">
        <v>81</v>
      </c>
      <c r="B27" s="16">
        <v>526208.65</v>
      </c>
      <c r="C27" s="16">
        <f t="shared" si="0"/>
        <v>0</v>
      </c>
      <c r="D27" s="16">
        <v>526208.65</v>
      </c>
      <c r="E27" s="16">
        <v>0</v>
      </c>
      <c r="F27" s="16">
        <f t="shared" si="1"/>
        <v>0</v>
      </c>
      <c r="G27" s="16">
        <v>0</v>
      </c>
      <c r="H27" s="16">
        <v>0</v>
      </c>
    </row>
    <row r="28" spans="1:8" ht="31.5" x14ac:dyDescent="0.25">
      <c r="A28" s="27" t="s">
        <v>100</v>
      </c>
      <c r="B28" s="16">
        <v>473791.35</v>
      </c>
      <c r="C28" s="16">
        <f t="shared" si="0"/>
        <v>0</v>
      </c>
      <c r="D28" s="16">
        <v>473791.35</v>
      </c>
      <c r="E28" s="16">
        <v>0</v>
      </c>
      <c r="F28" s="16">
        <f t="shared" si="1"/>
        <v>0</v>
      </c>
      <c r="G28" s="16">
        <v>0</v>
      </c>
      <c r="H28" s="16">
        <v>0</v>
      </c>
    </row>
    <row r="29" spans="1:8" ht="15.75" x14ac:dyDescent="0.25">
      <c r="A29" s="27" t="s">
        <v>61</v>
      </c>
      <c r="B29" s="16">
        <v>500000</v>
      </c>
      <c r="C29" s="16">
        <f t="shared" si="0"/>
        <v>-122709.48999999999</v>
      </c>
      <c r="D29" s="16">
        <v>377290.51</v>
      </c>
      <c r="E29" s="16">
        <v>0</v>
      </c>
      <c r="F29" s="16">
        <f t="shared" si="1"/>
        <v>0</v>
      </c>
      <c r="G29" s="16">
        <v>0</v>
      </c>
      <c r="H29" s="16">
        <v>0</v>
      </c>
    </row>
    <row r="30" spans="1:8" ht="31.5" x14ac:dyDescent="0.25">
      <c r="A30" s="27" t="s">
        <v>62</v>
      </c>
      <c r="B30" s="16">
        <v>500000</v>
      </c>
      <c r="C30" s="16">
        <f t="shared" si="0"/>
        <v>-9283.5800000000163</v>
      </c>
      <c r="D30" s="16">
        <v>490716.42</v>
      </c>
      <c r="E30" s="16">
        <v>0</v>
      </c>
      <c r="F30" s="16">
        <f t="shared" si="1"/>
        <v>0</v>
      </c>
      <c r="G30" s="16">
        <v>0</v>
      </c>
      <c r="H30" s="16">
        <v>0</v>
      </c>
    </row>
    <row r="31" spans="1:8" ht="15.75" x14ac:dyDescent="0.25">
      <c r="A31" s="27" t="s">
        <v>63</v>
      </c>
      <c r="B31" s="16">
        <v>600000</v>
      </c>
      <c r="C31" s="16">
        <f t="shared" si="0"/>
        <v>0</v>
      </c>
      <c r="D31" s="16">
        <v>600000</v>
      </c>
      <c r="E31" s="16">
        <v>0</v>
      </c>
      <c r="F31" s="16">
        <f t="shared" si="1"/>
        <v>0</v>
      </c>
      <c r="G31" s="16">
        <v>0</v>
      </c>
      <c r="H31" s="16">
        <v>0</v>
      </c>
    </row>
    <row r="32" spans="1:8" ht="31.5" x14ac:dyDescent="0.25">
      <c r="A32" s="27" t="s">
        <v>101</v>
      </c>
      <c r="B32" s="16">
        <v>400000</v>
      </c>
      <c r="C32" s="16">
        <f t="shared" si="0"/>
        <v>0</v>
      </c>
      <c r="D32" s="16">
        <v>400000</v>
      </c>
      <c r="E32" s="16">
        <v>0</v>
      </c>
      <c r="F32" s="16">
        <f t="shared" si="1"/>
        <v>0</v>
      </c>
      <c r="G32" s="16">
        <v>0</v>
      </c>
      <c r="H32" s="16">
        <v>0</v>
      </c>
    </row>
    <row r="33" spans="1:8" ht="31.5" x14ac:dyDescent="0.25">
      <c r="A33" s="15" t="s">
        <v>102</v>
      </c>
      <c r="B33" s="16">
        <v>400000</v>
      </c>
      <c r="C33" s="16">
        <f t="shared" si="0"/>
        <v>0</v>
      </c>
      <c r="D33" s="16">
        <v>400000</v>
      </c>
      <c r="E33" s="16">
        <v>200000</v>
      </c>
      <c r="F33" s="16">
        <f t="shared" si="1"/>
        <v>0</v>
      </c>
      <c r="G33" s="16">
        <v>200000</v>
      </c>
      <c r="H33" s="16">
        <v>0</v>
      </c>
    </row>
    <row r="34" spans="1:8" ht="15.75" x14ac:dyDescent="0.25">
      <c r="A34" s="27" t="s">
        <v>85</v>
      </c>
      <c r="B34" s="16">
        <v>600000</v>
      </c>
      <c r="C34" s="16">
        <f t="shared" si="0"/>
        <v>-10120.530000000028</v>
      </c>
      <c r="D34" s="16">
        <v>589879.47</v>
      </c>
      <c r="E34" s="16">
        <v>0</v>
      </c>
      <c r="F34" s="16">
        <f t="shared" si="1"/>
        <v>0</v>
      </c>
      <c r="G34" s="16">
        <v>0</v>
      </c>
      <c r="H34" s="16">
        <v>0</v>
      </c>
    </row>
    <row r="35" spans="1:8" ht="15.75" x14ac:dyDescent="0.25">
      <c r="A35" s="15" t="s">
        <v>9</v>
      </c>
      <c r="B35" s="16">
        <v>600000</v>
      </c>
      <c r="C35" s="16">
        <f t="shared" si="0"/>
        <v>-600000</v>
      </c>
      <c r="D35" s="16">
        <v>0</v>
      </c>
      <c r="E35" s="16">
        <v>300000</v>
      </c>
      <c r="F35" s="16">
        <f t="shared" si="1"/>
        <v>0</v>
      </c>
      <c r="G35" s="16">
        <v>300000</v>
      </c>
      <c r="H35" s="16">
        <v>0</v>
      </c>
    </row>
    <row r="36" spans="1:8" ht="15.75" x14ac:dyDescent="0.25">
      <c r="A36" s="27" t="s">
        <v>66</v>
      </c>
      <c r="B36" s="16">
        <v>0</v>
      </c>
      <c r="C36" s="16">
        <f t="shared" si="0"/>
        <v>1272403.8500000001</v>
      </c>
      <c r="D36" s="16">
        <v>1272403.8500000001</v>
      </c>
      <c r="E36" s="16">
        <v>0</v>
      </c>
      <c r="F36" s="16">
        <f t="shared" si="1"/>
        <v>200000</v>
      </c>
      <c r="G36" s="16">
        <v>200000</v>
      </c>
      <c r="H36" s="16">
        <v>0</v>
      </c>
    </row>
    <row r="37" spans="1:8" ht="31.5" x14ac:dyDescent="0.25">
      <c r="A37" s="15" t="s">
        <v>104</v>
      </c>
      <c r="B37" s="16">
        <v>500000</v>
      </c>
      <c r="C37" s="16">
        <f t="shared" si="0"/>
        <v>0</v>
      </c>
      <c r="D37" s="16">
        <v>500000</v>
      </c>
      <c r="E37" s="33">
        <v>200000</v>
      </c>
      <c r="F37" s="16">
        <f>G37-E37</f>
        <v>-200000</v>
      </c>
      <c r="G37" s="33">
        <v>0</v>
      </c>
      <c r="H37" s="16">
        <v>0</v>
      </c>
    </row>
    <row r="38" spans="1:8" ht="31.5" x14ac:dyDescent="0.25">
      <c r="A38" s="15" t="s">
        <v>153</v>
      </c>
      <c r="B38" s="16">
        <v>400000</v>
      </c>
      <c r="C38" s="16">
        <f t="shared" si="0"/>
        <v>0</v>
      </c>
      <c r="D38" s="16">
        <v>400000</v>
      </c>
      <c r="E38" s="16">
        <v>0</v>
      </c>
      <c r="F38" s="16">
        <f t="shared" si="1"/>
        <v>0</v>
      </c>
      <c r="G38" s="16">
        <v>0</v>
      </c>
      <c r="H38" s="16">
        <v>0</v>
      </c>
    </row>
    <row r="39" spans="1:8" ht="15.75" x14ac:dyDescent="0.25">
      <c r="A39" s="27" t="s">
        <v>87</v>
      </c>
      <c r="B39" s="16">
        <v>300000</v>
      </c>
      <c r="C39" s="16">
        <f t="shared" si="0"/>
        <v>608926.52</v>
      </c>
      <c r="D39" s="16">
        <v>908926.52</v>
      </c>
      <c r="E39" s="16">
        <v>0</v>
      </c>
      <c r="F39" s="16">
        <f t="shared" si="1"/>
        <v>0</v>
      </c>
      <c r="G39" s="16">
        <v>0</v>
      </c>
      <c r="H39" s="16">
        <v>0</v>
      </c>
    </row>
    <row r="40" spans="1:8" ht="15.75" x14ac:dyDescent="0.25">
      <c r="A40" s="27" t="s">
        <v>67</v>
      </c>
      <c r="B40" s="16">
        <v>0</v>
      </c>
      <c r="C40" s="16">
        <f t="shared" si="0"/>
        <v>469040.45</v>
      </c>
      <c r="D40" s="16">
        <v>469040.45</v>
      </c>
      <c r="E40" s="16">
        <v>0</v>
      </c>
      <c r="F40" s="16">
        <f t="shared" si="1"/>
        <v>0</v>
      </c>
      <c r="G40" s="16">
        <v>0</v>
      </c>
      <c r="H40" s="16">
        <v>0</v>
      </c>
    </row>
    <row r="41" spans="1:8" ht="15.75" x14ac:dyDescent="0.25">
      <c r="A41" s="15" t="s">
        <v>11</v>
      </c>
      <c r="B41" s="16">
        <f t="shared" ref="B41:H41" si="2">SUM(B6:B40)</f>
        <v>90000000</v>
      </c>
      <c r="C41" s="16">
        <f t="shared" si="2"/>
        <v>2906915.42</v>
      </c>
      <c r="D41" s="16">
        <f t="shared" si="2"/>
        <v>92906915.420000017</v>
      </c>
      <c r="E41" s="16">
        <f t="shared" si="2"/>
        <v>3347716.55</v>
      </c>
      <c r="F41" s="16">
        <f t="shared" si="2"/>
        <v>0</v>
      </c>
      <c r="G41" s="16">
        <f t="shared" si="2"/>
        <v>3347716.55</v>
      </c>
      <c r="H41" s="16">
        <f t="shared" si="2"/>
        <v>0</v>
      </c>
    </row>
  </sheetData>
  <autoFilter ref="A5:H41"/>
  <mergeCells count="2">
    <mergeCell ref="B1:H1"/>
    <mergeCell ref="A3:H3"/>
  </mergeCells>
  <pageMargins left="0.51" right="0.23622047244094491" top="0.62992125984251968" bottom="0.35433070866141736" header="0.31496062992125984" footer="0.31496062992125984"/>
  <pageSetup paperSize="9" scale="49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14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16384" width="9" style="3"/>
  </cols>
  <sheetData>
    <row r="1" spans="1:6" ht="18" customHeight="1" x14ac:dyDescent="0.25">
      <c r="A1" s="45"/>
      <c r="B1" s="45"/>
      <c r="C1" s="45"/>
      <c r="D1" s="45"/>
      <c r="E1" s="45"/>
      <c r="F1" s="45"/>
    </row>
    <row r="2" spans="1:6" ht="24.75" customHeight="1" x14ac:dyDescent="0.25">
      <c r="A2" s="10"/>
      <c r="B2" s="11"/>
      <c r="C2" s="11"/>
      <c r="D2" s="11"/>
      <c r="E2" s="11"/>
      <c r="F2" s="11" t="s">
        <v>30</v>
      </c>
    </row>
    <row r="3" spans="1:6" ht="59.25" customHeight="1" x14ac:dyDescent="0.25">
      <c r="A3" s="41" t="s">
        <v>13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59</v>
      </c>
      <c r="B6" s="16">
        <v>4903342.8600000003</v>
      </c>
      <c r="C6" s="16">
        <f>D6-B6</f>
        <v>-1211520.5000000005</v>
      </c>
      <c r="D6" s="16">
        <v>3691822.36</v>
      </c>
      <c r="E6" s="16">
        <v>0</v>
      </c>
      <c r="F6" s="16">
        <v>0</v>
      </c>
    </row>
    <row r="7" spans="1:6" ht="15.75" x14ac:dyDescent="0.25">
      <c r="A7" s="27" t="s">
        <v>69</v>
      </c>
      <c r="B7" s="16">
        <v>3206016.54</v>
      </c>
      <c r="C7" s="16">
        <f t="shared" ref="C7:C13" si="0">D7-B7</f>
        <v>0</v>
      </c>
      <c r="D7" s="16">
        <v>3206016.54</v>
      </c>
      <c r="E7" s="16">
        <v>0</v>
      </c>
      <c r="F7" s="16">
        <v>0</v>
      </c>
    </row>
    <row r="8" spans="1:6" ht="15.75" x14ac:dyDescent="0.25">
      <c r="A8" s="27" t="s">
        <v>60</v>
      </c>
      <c r="B8" s="16">
        <v>4839563.82</v>
      </c>
      <c r="C8" s="16">
        <f t="shared" si="0"/>
        <v>0</v>
      </c>
      <c r="D8" s="16">
        <v>4839563.82</v>
      </c>
      <c r="E8" s="16">
        <v>0</v>
      </c>
      <c r="F8" s="16">
        <v>0</v>
      </c>
    </row>
    <row r="9" spans="1:6" ht="15.75" x14ac:dyDescent="0.25">
      <c r="A9" s="27" t="s">
        <v>7</v>
      </c>
      <c r="B9" s="16">
        <v>3674125</v>
      </c>
      <c r="C9" s="16">
        <f t="shared" si="0"/>
        <v>0</v>
      </c>
      <c r="D9" s="16">
        <v>3674125</v>
      </c>
      <c r="E9" s="16">
        <v>0</v>
      </c>
      <c r="F9" s="16">
        <v>0</v>
      </c>
    </row>
    <row r="10" spans="1:6" ht="15.75" x14ac:dyDescent="0.25">
      <c r="A10" s="27" t="s">
        <v>61</v>
      </c>
      <c r="B10" s="16">
        <v>6617232.3099999996</v>
      </c>
      <c r="C10" s="16">
        <f t="shared" si="0"/>
        <v>0</v>
      </c>
      <c r="D10" s="16">
        <v>6617232.3099999996</v>
      </c>
      <c r="E10" s="16">
        <v>0</v>
      </c>
      <c r="F10" s="16">
        <v>0</v>
      </c>
    </row>
    <row r="11" spans="1:6" ht="31.5" x14ac:dyDescent="0.25">
      <c r="A11" s="27" t="s">
        <v>62</v>
      </c>
      <c r="B11" s="16">
        <v>2469948.41</v>
      </c>
      <c r="C11" s="16">
        <f t="shared" si="0"/>
        <v>-104437.41999999993</v>
      </c>
      <c r="D11" s="16">
        <v>2365510.9900000002</v>
      </c>
      <c r="E11" s="16">
        <v>0</v>
      </c>
      <c r="F11" s="16">
        <v>0</v>
      </c>
    </row>
    <row r="12" spans="1:6" ht="15.75" x14ac:dyDescent="0.25">
      <c r="A12" s="27" t="s">
        <v>63</v>
      </c>
      <c r="B12" s="16">
        <v>2448813.56</v>
      </c>
      <c r="C12" s="16">
        <f t="shared" si="0"/>
        <v>0</v>
      </c>
      <c r="D12" s="16">
        <v>2448813.56</v>
      </c>
      <c r="E12" s="16">
        <v>0</v>
      </c>
      <c r="F12" s="16">
        <v>0</v>
      </c>
    </row>
    <row r="13" spans="1:6" ht="15.75" x14ac:dyDescent="0.25">
      <c r="A13" s="27" t="s">
        <v>9</v>
      </c>
      <c r="B13" s="16">
        <v>1840957.5</v>
      </c>
      <c r="C13" s="16">
        <f t="shared" si="0"/>
        <v>-1840957.5</v>
      </c>
      <c r="D13" s="16">
        <v>0</v>
      </c>
      <c r="E13" s="16">
        <v>0</v>
      </c>
      <c r="F13" s="16">
        <v>0</v>
      </c>
    </row>
    <row r="14" spans="1:6" ht="15.75" x14ac:dyDescent="0.25">
      <c r="A14" s="15" t="s">
        <v>11</v>
      </c>
      <c r="B14" s="16">
        <f>SUM(B6:B13)</f>
        <v>30000000</v>
      </c>
      <c r="C14" s="16">
        <f t="shared" ref="C14:D14" si="1">SUM(C6:C13)</f>
        <v>-3156915.4200000004</v>
      </c>
      <c r="D14" s="16">
        <f t="shared" si="1"/>
        <v>26843084.580000002</v>
      </c>
      <c r="E14" s="16">
        <f>SUM(E6:E13)</f>
        <v>0</v>
      </c>
      <c r="F14" s="16">
        <f>SUM(F6:F13)</f>
        <v>0</v>
      </c>
    </row>
  </sheetData>
  <autoFilter ref="A5:F14"/>
  <mergeCells count="2">
    <mergeCell ref="A1:F1"/>
    <mergeCell ref="A3:F3"/>
  </mergeCells>
  <pageMargins left="0.39370078740157483" right="0.23622047244094491" top="0.62992125984251968" bottom="0.35433070866141736" header="0.31496062992125984" footer="0.31496062992125984"/>
  <pageSetup paperSize="9" scale="64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42"/>
  <sheetViews>
    <sheetView view="pageBreakPreview" zoomScale="85" zoomScaleNormal="100" zoomScaleSheetLayoutView="85" workbookViewId="0">
      <selection activeCell="A5" sqref="A5:F5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16384" width="9" style="3"/>
  </cols>
  <sheetData>
    <row r="1" spans="1:6" ht="18" customHeight="1" x14ac:dyDescent="0.25">
      <c r="A1" s="46"/>
      <c r="B1" s="46"/>
      <c r="C1" s="46"/>
      <c r="D1" s="46"/>
      <c r="E1" s="46"/>
      <c r="F1" s="46"/>
    </row>
    <row r="2" spans="1:6" ht="24.75" customHeight="1" x14ac:dyDescent="0.25">
      <c r="A2" s="10"/>
      <c r="B2" s="11"/>
      <c r="C2" s="11"/>
      <c r="D2" s="11"/>
      <c r="E2" s="11"/>
      <c r="F2" s="11" t="s">
        <v>31</v>
      </c>
    </row>
    <row r="3" spans="1:6" ht="70.900000000000006" customHeight="1" x14ac:dyDescent="0.25">
      <c r="A3" s="41" t="s">
        <v>21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16">
        <v>144693460.84999999</v>
      </c>
      <c r="C6" s="16">
        <f>D6-B6</f>
        <v>0</v>
      </c>
      <c r="D6" s="16">
        <v>144693460.84999999</v>
      </c>
      <c r="E6" s="16">
        <v>142818854.97999999</v>
      </c>
      <c r="F6" s="16">
        <v>146213979.62</v>
      </c>
    </row>
    <row r="7" spans="1:6" ht="15.75" x14ac:dyDescent="0.25">
      <c r="A7" s="15" t="s">
        <v>6</v>
      </c>
      <c r="B7" s="16">
        <v>20851573.379999999</v>
      </c>
      <c r="C7" s="16">
        <f t="shared" ref="C7:C41" si="0">D7-B7</f>
        <v>0</v>
      </c>
      <c r="D7" s="16">
        <v>20851573.379999999</v>
      </c>
      <c r="E7" s="16">
        <v>20559023.890000001</v>
      </c>
      <c r="F7" s="16">
        <v>19919210.879999999</v>
      </c>
    </row>
    <row r="8" spans="1:6" ht="15.75" x14ac:dyDescent="0.25">
      <c r="A8" s="27" t="s">
        <v>59</v>
      </c>
      <c r="B8" s="16">
        <v>15565975.869999999</v>
      </c>
      <c r="C8" s="16">
        <f t="shared" si="0"/>
        <v>0</v>
      </c>
      <c r="D8" s="16">
        <v>15565975.869999999</v>
      </c>
      <c r="E8" s="16">
        <v>15347498.27</v>
      </c>
      <c r="F8" s="16">
        <v>15225871.59</v>
      </c>
    </row>
    <row r="9" spans="1:6" ht="15.75" x14ac:dyDescent="0.25">
      <c r="A9" s="27" t="s">
        <v>68</v>
      </c>
      <c r="B9" s="16">
        <v>5420394.4299999997</v>
      </c>
      <c r="C9" s="16">
        <f t="shared" si="0"/>
        <v>144285.16000000015</v>
      </c>
      <c r="D9" s="16">
        <v>5564679.5899999999</v>
      </c>
      <c r="E9" s="16">
        <v>5313918.09</v>
      </c>
      <c r="F9" s="16">
        <v>5224523.8899999997</v>
      </c>
    </row>
    <row r="10" spans="1:6" ht="15.75" x14ac:dyDescent="0.25">
      <c r="A10" s="27" t="s">
        <v>69</v>
      </c>
      <c r="B10" s="16">
        <v>10075572.4</v>
      </c>
      <c r="C10" s="16">
        <f t="shared" si="0"/>
        <v>0</v>
      </c>
      <c r="D10" s="16">
        <v>10075572.4</v>
      </c>
      <c r="E10" s="16">
        <v>9885136.7899999991</v>
      </c>
      <c r="F10" s="16">
        <v>9763197.4399999995</v>
      </c>
    </row>
    <row r="11" spans="1:6" ht="31.5" x14ac:dyDescent="0.25">
      <c r="A11" s="27" t="s">
        <v>24</v>
      </c>
      <c r="B11" s="16">
        <v>5729021.75</v>
      </c>
      <c r="C11" s="16">
        <f t="shared" si="0"/>
        <v>0</v>
      </c>
      <c r="D11" s="16">
        <v>5729021.75</v>
      </c>
      <c r="E11" s="16">
        <v>5621306.5499999998</v>
      </c>
      <c r="F11" s="16">
        <v>5477264.0800000001</v>
      </c>
    </row>
    <row r="12" spans="1:6" ht="31.5" x14ac:dyDescent="0.25">
      <c r="A12" s="27" t="s">
        <v>118</v>
      </c>
      <c r="B12" s="16">
        <v>3357189.96</v>
      </c>
      <c r="C12" s="16">
        <f t="shared" si="0"/>
        <v>-83224.279999999795</v>
      </c>
      <c r="D12" s="16">
        <v>3273965.68</v>
      </c>
      <c r="E12" s="16">
        <v>3302679.32</v>
      </c>
      <c r="F12" s="16">
        <v>3280174.98</v>
      </c>
    </row>
    <row r="13" spans="1:6" ht="31.5" x14ac:dyDescent="0.25">
      <c r="A13" s="27" t="s">
        <v>91</v>
      </c>
      <c r="B13" s="16">
        <v>3214913.1</v>
      </c>
      <c r="C13" s="16">
        <f t="shared" si="0"/>
        <v>0</v>
      </c>
      <c r="D13" s="16">
        <v>3214913.1</v>
      </c>
      <c r="E13" s="16">
        <v>3151062.94</v>
      </c>
      <c r="F13" s="16">
        <v>3174133.19</v>
      </c>
    </row>
    <row r="14" spans="1:6" ht="31.5" x14ac:dyDescent="0.25">
      <c r="A14" s="27" t="s">
        <v>120</v>
      </c>
      <c r="B14" s="16">
        <v>990796.71</v>
      </c>
      <c r="C14" s="16">
        <f t="shared" si="0"/>
        <v>0</v>
      </c>
      <c r="D14" s="16">
        <v>990796.71</v>
      </c>
      <c r="E14" s="16">
        <v>971632.07</v>
      </c>
      <c r="F14" s="16">
        <v>953663.37</v>
      </c>
    </row>
    <row r="15" spans="1:6" ht="31.5" x14ac:dyDescent="0.25">
      <c r="A15" s="27" t="s">
        <v>92</v>
      </c>
      <c r="B15" s="16">
        <v>3511709.03</v>
      </c>
      <c r="C15" s="16">
        <f t="shared" si="0"/>
        <v>0</v>
      </c>
      <c r="D15" s="16">
        <v>3511709.03</v>
      </c>
      <c r="E15" s="16">
        <v>3447306.54</v>
      </c>
      <c r="F15" s="16">
        <v>3401892.79</v>
      </c>
    </row>
    <row r="16" spans="1:6" ht="31.5" x14ac:dyDescent="0.25">
      <c r="A16" s="27" t="s">
        <v>88</v>
      </c>
      <c r="B16" s="16">
        <v>11805374.75</v>
      </c>
      <c r="C16" s="16">
        <f t="shared" si="0"/>
        <v>0</v>
      </c>
      <c r="D16" s="16">
        <v>11805374.75</v>
      </c>
      <c r="E16" s="16">
        <v>11601628.140000001</v>
      </c>
      <c r="F16" s="16">
        <v>11390955.23</v>
      </c>
    </row>
    <row r="17" spans="1:6" ht="31.5" x14ac:dyDescent="0.25">
      <c r="A17" s="27" t="s">
        <v>93</v>
      </c>
      <c r="B17" s="16">
        <v>1384988.1</v>
      </c>
      <c r="C17" s="16">
        <f t="shared" si="0"/>
        <v>0</v>
      </c>
      <c r="D17" s="16">
        <v>1384988.1</v>
      </c>
      <c r="E17" s="16">
        <v>1361084.86</v>
      </c>
      <c r="F17" s="16">
        <v>1336369.05</v>
      </c>
    </row>
    <row r="18" spans="1:6" ht="31.5" x14ac:dyDescent="0.25">
      <c r="A18" s="27" t="s">
        <v>94</v>
      </c>
      <c r="B18" s="16">
        <v>2308313.5</v>
      </c>
      <c r="C18" s="16">
        <f t="shared" si="0"/>
        <v>0</v>
      </c>
      <c r="D18" s="16">
        <v>2308313.5</v>
      </c>
      <c r="E18" s="16">
        <v>2268474.7799999998</v>
      </c>
      <c r="F18" s="16">
        <v>2227281.75</v>
      </c>
    </row>
    <row r="19" spans="1:6" ht="31.5" x14ac:dyDescent="0.25">
      <c r="A19" s="27" t="s">
        <v>95</v>
      </c>
      <c r="B19" s="16">
        <v>1384988.1</v>
      </c>
      <c r="C19" s="16">
        <f t="shared" si="0"/>
        <v>0</v>
      </c>
      <c r="D19" s="16">
        <v>1384988.1</v>
      </c>
      <c r="E19" s="16">
        <v>1361084.86</v>
      </c>
      <c r="F19" s="16">
        <v>1336369.05</v>
      </c>
    </row>
    <row r="20" spans="1:6" ht="31.5" x14ac:dyDescent="0.25">
      <c r="A20" s="27" t="s">
        <v>123</v>
      </c>
      <c r="B20" s="16">
        <v>1292065.5</v>
      </c>
      <c r="C20" s="16">
        <f t="shared" si="0"/>
        <v>0</v>
      </c>
      <c r="D20" s="16">
        <v>1292065.5</v>
      </c>
      <c r="E20" s="16">
        <v>1266115.56</v>
      </c>
      <c r="F20" s="16">
        <v>1240412.03</v>
      </c>
    </row>
    <row r="21" spans="1:6" ht="15.75" x14ac:dyDescent="0.25">
      <c r="A21" s="15" t="s">
        <v>7</v>
      </c>
      <c r="B21" s="16">
        <v>10811034.17</v>
      </c>
      <c r="C21" s="16">
        <f t="shared" si="0"/>
        <v>0</v>
      </c>
      <c r="D21" s="16">
        <v>10811034.17</v>
      </c>
      <c r="E21" s="16">
        <v>10621541.43</v>
      </c>
      <c r="F21" s="16">
        <v>10138772.41</v>
      </c>
    </row>
    <row r="22" spans="1:6" ht="31.5" x14ac:dyDescent="0.25">
      <c r="A22" s="27" t="s">
        <v>97</v>
      </c>
      <c r="B22" s="16">
        <v>2061898.07</v>
      </c>
      <c r="C22" s="16">
        <f t="shared" si="0"/>
        <v>0</v>
      </c>
      <c r="D22" s="16">
        <v>2061898.07</v>
      </c>
      <c r="E22" s="16">
        <v>2017696.09</v>
      </c>
      <c r="F22" s="16">
        <v>1977283.76</v>
      </c>
    </row>
    <row r="23" spans="1:6" ht="31.5" x14ac:dyDescent="0.25">
      <c r="A23" s="27" t="s">
        <v>98</v>
      </c>
      <c r="B23" s="16">
        <v>7877481.0499999998</v>
      </c>
      <c r="C23" s="16">
        <f t="shared" si="0"/>
        <v>0</v>
      </c>
      <c r="D23" s="16">
        <v>7877481.0499999998</v>
      </c>
      <c r="E23" s="16">
        <v>7735535.9100000001</v>
      </c>
      <c r="F23" s="16">
        <v>7613472.3600000003</v>
      </c>
    </row>
    <row r="24" spans="1:6" ht="31.5" x14ac:dyDescent="0.25">
      <c r="A24" s="27" t="s">
        <v>64</v>
      </c>
      <c r="B24" s="16">
        <v>3135398.19</v>
      </c>
      <c r="C24" s="16">
        <f t="shared" si="0"/>
        <v>0</v>
      </c>
      <c r="D24" s="16">
        <v>3135398.19</v>
      </c>
      <c r="E24" s="16">
        <v>3079090.15</v>
      </c>
      <c r="F24" s="16">
        <v>3003410.51</v>
      </c>
    </row>
    <row r="25" spans="1:6" ht="31.5" x14ac:dyDescent="0.25">
      <c r="A25" s="27" t="s">
        <v>124</v>
      </c>
      <c r="B25" s="16">
        <v>6460525.5899999999</v>
      </c>
      <c r="C25" s="16">
        <f t="shared" si="0"/>
        <v>0</v>
      </c>
      <c r="D25" s="16">
        <v>6460525.5899999999</v>
      </c>
      <c r="E25" s="16">
        <v>6337885.3799999999</v>
      </c>
      <c r="F25" s="16">
        <v>6224548.3499999996</v>
      </c>
    </row>
    <row r="26" spans="1:6" ht="31.5" x14ac:dyDescent="0.25">
      <c r="A26" s="27" t="s">
        <v>127</v>
      </c>
      <c r="B26" s="16">
        <v>847374.32</v>
      </c>
      <c r="C26" s="16">
        <f t="shared" si="0"/>
        <v>-61060.880000000005</v>
      </c>
      <c r="D26" s="16">
        <v>786313.44</v>
      </c>
      <c r="E26" s="16">
        <v>0</v>
      </c>
      <c r="F26" s="16">
        <v>0</v>
      </c>
    </row>
    <row r="27" spans="1:6" ht="31.5" x14ac:dyDescent="0.25">
      <c r="A27" s="27" t="s">
        <v>128</v>
      </c>
      <c r="B27" s="16">
        <v>0</v>
      </c>
      <c r="C27" s="16">
        <f t="shared" si="0"/>
        <v>0</v>
      </c>
      <c r="D27" s="16">
        <v>0</v>
      </c>
      <c r="E27" s="16">
        <v>1086000.8899999999</v>
      </c>
      <c r="F27" s="16">
        <v>1069848.5900000001</v>
      </c>
    </row>
    <row r="28" spans="1:6" ht="31.5" x14ac:dyDescent="0.25">
      <c r="A28" s="27" t="s">
        <v>99</v>
      </c>
      <c r="B28" s="16">
        <v>3363542.53</v>
      </c>
      <c r="C28" s="16">
        <f t="shared" si="0"/>
        <v>0</v>
      </c>
      <c r="D28" s="16">
        <v>3363542.53</v>
      </c>
      <c r="E28" s="16">
        <v>3299116.98</v>
      </c>
      <c r="F28" s="16">
        <v>3232170.11</v>
      </c>
    </row>
    <row r="29" spans="1:6" ht="31.5" x14ac:dyDescent="0.25">
      <c r="A29" s="27" t="s">
        <v>100</v>
      </c>
      <c r="B29" s="16">
        <v>2525426.48</v>
      </c>
      <c r="C29" s="16">
        <f t="shared" si="0"/>
        <v>0</v>
      </c>
      <c r="D29" s="16">
        <v>2525426.48</v>
      </c>
      <c r="E29" s="16">
        <v>2479161.34</v>
      </c>
      <c r="F29" s="16">
        <v>2433478.23</v>
      </c>
    </row>
    <row r="30" spans="1:6" ht="31.5" x14ac:dyDescent="0.25">
      <c r="A30" s="27" t="s">
        <v>15</v>
      </c>
      <c r="B30" s="16">
        <v>2308903.66</v>
      </c>
      <c r="C30" s="16">
        <f t="shared" si="0"/>
        <v>0</v>
      </c>
      <c r="D30" s="16">
        <v>2308903.66</v>
      </c>
      <c r="E30" s="16">
        <v>2267712.71</v>
      </c>
      <c r="F30" s="16">
        <v>2218253.69</v>
      </c>
    </row>
    <row r="31" spans="1:6" ht="31.5" x14ac:dyDescent="0.25">
      <c r="A31" s="27" t="s">
        <v>14</v>
      </c>
      <c r="B31" s="16">
        <v>3957951.91</v>
      </c>
      <c r="C31" s="16">
        <f t="shared" si="0"/>
        <v>0</v>
      </c>
      <c r="D31" s="16">
        <v>3957951.91</v>
      </c>
      <c r="E31" s="16">
        <v>3889304.03</v>
      </c>
      <c r="F31" s="16">
        <v>3804396.78</v>
      </c>
    </row>
    <row r="32" spans="1:6" ht="31.5" x14ac:dyDescent="0.25">
      <c r="A32" s="27" t="s">
        <v>62</v>
      </c>
      <c r="B32" s="16">
        <v>4892611.9400000004</v>
      </c>
      <c r="C32" s="16">
        <f t="shared" si="0"/>
        <v>0</v>
      </c>
      <c r="D32" s="16">
        <v>4892611.9400000004</v>
      </c>
      <c r="E32" s="16">
        <v>4810699.63</v>
      </c>
      <c r="F32" s="16">
        <v>4684669.43</v>
      </c>
    </row>
    <row r="33" spans="1:6" ht="31.5" x14ac:dyDescent="0.25">
      <c r="A33" s="27" t="s">
        <v>101</v>
      </c>
      <c r="B33" s="16">
        <v>5725946.8799999999</v>
      </c>
      <c r="C33" s="16">
        <f t="shared" si="0"/>
        <v>0</v>
      </c>
      <c r="D33" s="16">
        <v>5725946.8799999999</v>
      </c>
      <c r="E33" s="16">
        <v>5617930.0800000001</v>
      </c>
      <c r="F33" s="16">
        <v>5538282.0499999998</v>
      </c>
    </row>
    <row r="34" spans="1:6" ht="31.5" x14ac:dyDescent="0.25">
      <c r="A34" s="27" t="s">
        <v>102</v>
      </c>
      <c r="B34" s="16">
        <v>1832365.93</v>
      </c>
      <c r="C34" s="16">
        <f t="shared" si="0"/>
        <v>0</v>
      </c>
      <c r="D34" s="16">
        <v>1832365.93</v>
      </c>
      <c r="E34" s="16">
        <v>1798461.76</v>
      </c>
      <c r="F34" s="16">
        <v>1774133.95</v>
      </c>
    </row>
    <row r="35" spans="1:6" ht="31.5" x14ac:dyDescent="0.25">
      <c r="A35" s="27" t="s">
        <v>103</v>
      </c>
      <c r="B35" s="16">
        <v>4992596.24</v>
      </c>
      <c r="C35" s="16">
        <f t="shared" si="0"/>
        <v>0</v>
      </c>
      <c r="D35" s="16">
        <v>4992596.24</v>
      </c>
      <c r="E35" s="16">
        <v>4907447.1900000004</v>
      </c>
      <c r="F35" s="16">
        <v>4726744.2300000004</v>
      </c>
    </row>
    <row r="36" spans="1:6" ht="15.75" x14ac:dyDescent="0.25">
      <c r="A36" s="15" t="s">
        <v>9</v>
      </c>
      <c r="B36" s="16">
        <v>6945584.1100000003</v>
      </c>
      <c r="C36" s="16">
        <f t="shared" si="0"/>
        <v>0</v>
      </c>
      <c r="D36" s="16">
        <v>6945584.1100000003</v>
      </c>
      <c r="E36" s="16">
        <v>6885287.4699999997</v>
      </c>
      <c r="F36" s="16">
        <v>6999882.79</v>
      </c>
    </row>
    <row r="37" spans="1:6" ht="31.5" x14ac:dyDescent="0.25">
      <c r="A37" s="27" t="s">
        <v>104</v>
      </c>
      <c r="B37" s="16">
        <v>4182940.86</v>
      </c>
      <c r="C37" s="16">
        <f t="shared" si="0"/>
        <v>0</v>
      </c>
      <c r="D37" s="16">
        <v>4182940.86</v>
      </c>
      <c r="E37" s="16">
        <v>4105154.73</v>
      </c>
      <c r="F37" s="16">
        <v>4014079.25</v>
      </c>
    </row>
    <row r="38" spans="1:6" ht="31.5" x14ac:dyDescent="0.25">
      <c r="A38" s="27" t="s">
        <v>105</v>
      </c>
      <c r="B38" s="16">
        <v>5260011.51</v>
      </c>
      <c r="C38" s="16">
        <f t="shared" si="0"/>
        <v>0</v>
      </c>
      <c r="D38" s="16">
        <v>5260011.51</v>
      </c>
      <c r="E38" s="16">
        <v>5161884.26</v>
      </c>
      <c r="F38" s="16">
        <v>5034361.3499999996</v>
      </c>
    </row>
    <row r="39" spans="1:6" ht="31.5" x14ac:dyDescent="0.25">
      <c r="A39" s="27" t="s">
        <v>135</v>
      </c>
      <c r="B39" s="16">
        <v>6001856.8799999999</v>
      </c>
      <c r="C39" s="16">
        <f t="shared" si="0"/>
        <v>0</v>
      </c>
      <c r="D39" s="16">
        <v>6001856.8799999999</v>
      </c>
      <c r="E39" s="16">
        <v>5896712.46</v>
      </c>
      <c r="F39" s="16">
        <v>5805515.71</v>
      </c>
    </row>
    <row r="40" spans="1:6" ht="31.5" x14ac:dyDescent="0.25">
      <c r="A40" s="27" t="s">
        <v>136</v>
      </c>
      <c r="B40" s="16">
        <v>3327116.32</v>
      </c>
      <c r="C40" s="16">
        <f t="shared" si="0"/>
        <v>0</v>
      </c>
      <c r="D40" s="16">
        <v>3327116.32</v>
      </c>
      <c r="E40" s="16">
        <v>3268829.73</v>
      </c>
      <c r="F40" s="16">
        <v>3218275</v>
      </c>
    </row>
    <row r="41" spans="1:6" ht="31.5" x14ac:dyDescent="0.25">
      <c r="A41" s="27" t="s">
        <v>106</v>
      </c>
      <c r="B41" s="16">
        <v>10344005.93</v>
      </c>
      <c r="C41" s="16">
        <f t="shared" si="0"/>
        <v>0</v>
      </c>
      <c r="D41" s="16">
        <v>10344005.93</v>
      </c>
      <c r="E41" s="16">
        <v>10202791.140000001</v>
      </c>
      <c r="F41" s="16">
        <v>10068173.51</v>
      </c>
    </row>
    <row r="42" spans="1:6" ht="15.75" x14ac:dyDescent="0.25">
      <c r="A42" s="15" t="s">
        <v>11</v>
      </c>
      <c r="B42" s="16">
        <f>SUM(B6:B41)</f>
        <v>328440910.00000006</v>
      </c>
      <c r="C42" s="16">
        <f t="shared" ref="C42:D42" si="1">SUM(C6:C41)</f>
        <v>3.4924596548080444E-10</v>
      </c>
      <c r="D42" s="16">
        <f t="shared" si="1"/>
        <v>328440910.00000006</v>
      </c>
      <c r="E42" s="16">
        <f>SUM(E6:E41)</f>
        <v>323745051</v>
      </c>
      <c r="F42" s="16">
        <f>SUM(F6:F41)</f>
        <v>323745051</v>
      </c>
    </row>
  </sheetData>
  <autoFilter ref="A5:F42"/>
  <mergeCells count="2">
    <mergeCell ref="A1:F1"/>
    <mergeCell ref="A3:F3"/>
  </mergeCells>
  <pageMargins left="0.39370078740157483" right="0.23622047244094491" top="0.62992125984251968" bottom="0.35433070866141736" header="0.31496062992125984" footer="0.31496062992125984"/>
  <pageSetup paperSize="9" scale="64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7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16384" width="9" style="3"/>
  </cols>
  <sheetData>
    <row r="1" spans="1:6" ht="18" customHeight="1" x14ac:dyDescent="0.25">
      <c r="A1" s="18"/>
      <c r="B1" s="42"/>
      <c r="C1" s="42"/>
      <c r="D1" s="42"/>
      <c r="E1" s="42"/>
      <c r="F1" s="42"/>
    </row>
    <row r="2" spans="1:6" ht="24.75" customHeight="1" x14ac:dyDescent="0.25">
      <c r="A2" s="18"/>
      <c r="B2" s="36"/>
      <c r="C2" s="36"/>
      <c r="D2" s="36"/>
      <c r="E2" s="36"/>
      <c r="F2" s="22" t="s">
        <v>32</v>
      </c>
    </row>
    <row r="3" spans="1:6" ht="73.900000000000006" customHeight="1" x14ac:dyDescent="0.25">
      <c r="A3" s="47" t="s">
        <v>150</v>
      </c>
      <c r="B3" s="38"/>
      <c r="C3" s="38"/>
      <c r="D3" s="38"/>
      <c r="E3" s="38"/>
      <c r="F3" s="38"/>
    </row>
    <row r="4" spans="1:6" ht="22.5" customHeight="1" x14ac:dyDescent="0.25">
      <c r="A4" s="18"/>
      <c r="B4" s="36"/>
      <c r="C4" s="36"/>
      <c r="D4" s="36"/>
      <c r="E4" s="36"/>
      <c r="F4" s="22" t="s">
        <v>0</v>
      </c>
    </row>
    <row r="5" spans="1:6" ht="63.75" customHeight="1" x14ac:dyDescent="0.25">
      <c r="A5" s="23" t="s">
        <v>1</v>
      </c>
      <c r="B5" s="24" t="s">
        <v>2</v>
      </c>
      <c r="C5" s="24" t="s">
        <v>166</v>
      </c>
      <c r="D5" s="24" t="s">
        <v>2</v>
      </c>
      <c r="E5" s="24" t="s">
        <v>3</v>
      </c>
      <c r="F5" s="24" t="s">
        <v>4</v>
      </c>
    </row>
    <row r="6" spans="1:6" ht="18.75" x14ac:dyDescent="0.25">
      <c r="A6" s="25" t="s">
        <v>5</v>
      </c>
      <c r="B6" s="19">
        <v>2576000</v>
      </c>
      <c r="C6" s="19">
        <f>D6-B6</f>
        <v>0</v>
      </c>
      <c r="D6" s="19">
        <v>2576000</v>
      </c>
      <c r="E6" s="19">
        <v>3640000</v>
      </c>
      <c r="F6" s="19">
        <v>3640000</v>
      </c>
    </row>
    <row r="7" spans="1:6" ht="18.75" x14ac:dyDescent="0.25">
      <c r="A7" s="25" t="s">
        <v>6</v>
      </c>
      <c r="B7" s="19">
        <v>392000</v>
      </c>
      <c r="C7" s="19">
        <f t="shared" ref="C7:C36" si="0">D7-B7</f>
        <v>56000</v>
      </c>
      <c r="D7" s="19">
        <v>448000</v>
      </c>
      <c r="E7" s="19">
        <v>672000</v>
      </c>
      <c r="F7" s="19">
        <v>672000</v>
      </c>
    </row>
    <row r="8" spans="1:6" ht="18.75" x14ac:dyDescent="0.25">
      <c r="A8" s="26" t="s">
        <v>59</v>
      </c>
      <c r="B8" s="19">
        <v>224000</v>
      </c>
      <c r="C8" s="19">
        <f t="shared" si="0"/>
        <v>0</v>
      </c>
      <c r="D8" s="19">
        <v>224000</v>
      </c>
      <c r="E8" s="19">
        <v>448000</v>
      </c>
      <c r="F8" s="19">
        <v>448000</v>
      </c>
    </row>
    <row r="9" spans="1:6" ht="18.75" x14ac:dyDescent="0.25">
      <c r="A9" s="26" t="s">
        <v>68</v>
      </c>
      <c r="B9" s="19">
        <v>168000</v>
      </c>
      <c r="C9" s="19">
        <f t="shared" si="0"/>
        <v>-56000</v>
      </c>
      <c r="D9" s="19">
        <v>112000</v>
      </c>
      <c r="E9" s="19">
        <v>112000</v>
      </c>
      <c r="F9" s="19">
        <v>112000</v>
      </c>
    </row>
    <row r="10" spans="1:6" ht="18.75" x14ac:dyDescent="0.25">
      <c r="A10" s="26" t="s">
        <v>69</v>
      </c>
      <c r="B10" s="19">
        <v>56000</v>
      </c>
      <c r="C10" s="19">
        <f t="shared" si="0"/>
        <v>0</v>
      </c>
      <c r="D10" s="19">
        <v>56000</v>
      </c>
      <c r="E10" s="19">
        <v>56000</v>
      </c>
      <c r="F10" s="19">
        <v>56000</v>
      </c>
    </row>
    <row r="11" spans="1:6" ht="18.75" x14ac:dyDescent="0.25">
      <c r="A11" s="26" t="s">
        <v>70</v>
      </c>
      <c r="B11" s="19">
        <v>224000</v>
      </c>
      <c r="C11" s="19">
        <f t="shared" si="0"/>
        <v>0</v>
      </c>
      <c r="D11" s="19">
        <v>224000</v>
      </c>
      <c r="E11" s="19">
        <v>504000</v>
      </c>
      <c r="F11" s="19">
        <v>504000</v>
      </c>
    </row>
    <row r="12" spans="1:6" ht="18.75" x14ac:dyDescent="0.25">
      <c r="A12" s="26" t="s">
        <v>71</v>
      </c>
      <c r="B12" s="19">
        <v>392000</v>
      </c>
      <c r="C12" s="19">
        <f t="shared" si="0"/>
        <v>0</v>
      </c>
      <c r="D12" s="19">
        <v>392000</v>
      </c>
      <c r="E12" s="19">
        <v>560000</v>
      </c>
      <c r="F12" s="19">
        <v>560000</v>
      </c>
    </row>
    <row r="13" spans="1:6" ht="18.75" x14ac:dyDescent="0.25">
      <c r="A13" s="26" t="s">
        <v>60</v>
      </c>
      <c r="B13" s="19">
        <v>168000</v>
      </c>
      <c r="C13" s="19">
        <f t="shared" si="0"/>
        <v>-56000</v>
      </c>
      <c r="D13" s="19">
        <v>112000</v>
      </c>
      <c r="E13" s="19">
        <v>112000</v>
      </c>
      <c r="F13" s="19">
        <v>112000</v>
      </c>
    </row>
    <row r="14" spans="1:6" ht="18.75" x14ac:dyDescent="0.25">
      <c r="A14" s="26" t="s">
        <v>72</v>
      </c>
      <c r="B14" s="19">
        <v>168000</v>
      </c>
      <c r="C14" s="19">
        <f t="shared" si="0"/>
        <v>0</v>
      </c>
      <c r="D14" s="19">
        <v>168000</v>
      </c>
      <c r="E14" s="19">
        <v>280000</v>
      </c>
      <c r="F14" s="19">
        <v>280000</v>
      </c>
    </row>
    <row r="15" spans="1:6" ht="18.75" x14ac:dyDescent="0.25">
      <c r="A15" s="26" t="s">
        <v>73</v>
      </c>
      <c r="B15" s="19">
        <v>112000</v>
      </c>
      <c r="C15" s="19">
        <f t="shared" si="0"/>
        <v>0</v>
      </c>
      <c r="D15" s="19">
        <v>112000</v>
      </c>
      <c r="E15" s="19">
        <v>224000</v>
      </c>
      <c r="F15" s="19">
        <v>224000</v>
      </c>
    </row>
    <row r="16" spans="1:6" ht="18.75" x14ac:dyDescent="0.25">
      <c r="A16" s="26" t="s">
        <v>74</v>
      </c>
      <c r="B16" s="19">
        <v>224000</v>
      </c>
      <c r="C16" s="19">
        <f t="shared" si="0"/>
        <v>0</v>
      </c>
      <c r="D16" s="19">
        <v>224000</v>
      </c>
      <c r="E16" s="19">
        <v>448000</v>
      </c>
      <c r="F16" s="19">
        <v>448000</v>
      </c>
    </row>
    <row r="17" spans="1:6" ht="18.75" x14ac:dyDescent="0.25">
      <c r="A17" s="26" t="s">
        <v>75</v>
      </c>
      <c r="B17" s="19">
        <v>56000</v>
      </c>
      <c r="C17" s="19">
        <f t="shared" si="0"/>
        <v>0</v>
      </c>
      <c r="D17" s="19">
        <v>56000</v>
      </c>
      <c r="E17" s="19">
        <v>168000</v>
      </c>
      <c r="F17" s="19">
        <v>168000</v>
      </c>
    </row>
    <row r="18" spans="1:6" ht="18.75" x14ac:dyDescent="0.25">
      <c r="A18" s="25" t="s">
        <v>7</v>
      </c>
      <c r="B18" s="19">
        <v>224000</v>
      </c>
      <c r="C18" s="19">
        <f t="shared" si="0"/>
        <v>0</v>
      </c>
      <c r="D18" s="19">
        <v>224000</v>
      </c>
      <c r="E18" s="19">
        <v>392000</v>
      </c>
      <c r="F18" s="19">
        <v>392000</v>
      </c>
    </row>
    <row r="19" spans="1:6" ht="18.75" x14ac:dyDescent="0.25">
      <c r="A19" s="26" t="s">
        <v>76</v>
      </c>
      <c r="B19" s="19">
        <v>112000</v>
      </c>
      <c r="C19" s="19">
        <f t="shared" si="0"/>
        <v>0</v>
      </c>
      <c r="D19" s="19">
        <v>112000</v>
      </c>
      <c r="E19" s="19">
        <v>224000</v>
      </c>
      <c r="F19" s="19">
        <v>224000</v>
      </c>
    </row>
    <row r="20" spans="1:6" ht="18.75" x14ac:dyDescent="0.25">
      <c r="A20" s="26" t="s">
        <v>65</v>
      </c>
      <c r="B20" s="19">
        <v>224000</v>
      </c>
      <c r="C20" s="19">
        <f t="shared" si="0"/>
        <v>0</v>
      </c>
      <c r="D20" s="19">
        <v>224000</v>
      </c>
      <c r="E20" s="19">
        <v>280000</v>
      </c>
      <c r="F20" s="19">
        <v>280000</v>
      </c>
    </row>
    <row r="21" spans="1:6" ht="18.75" x14ac:dyDescent="0.25">
      <c r="A21" s="26" t="s">
        <v>77</v>
      </c>
      <c r="B21" s="19">
        <v>112000</v>
      </c>
      <c r="C21" s="19">
        <f t="shared" si="0"/>
        <v>0</v>
      </c>
      <c r="D21" s="19">
        <v>112000</v>
      </c>
      <c r="E21" s="19">
        <v>224000</v>
      </c>
      <c r="F21" s="19">
        <v>224000</v>
      </c>
    </row>
    <row r="22" spans="1:6" ht="18.75" x14ac:dyDescent="0.25">
      <c r="A22" s="26" t="s">
        <v>78</v>
      </c>
      <c r="B22" s="19">
        <v>392000</v>
      </c>
      <c r="C22" s="19">
        <f t="shared" si="0"/>
        <v>0</v>
      </c>
      <c r="D22" s="19">
        <v>392000</v>
      </c>
      <c r="E22" s="19">
        <v>672000</v>
      </c>
      <c r="F22" s="19">
        <v>672000</v>
      </c>
    </row>
    <row r="23" spans="1:6" ht="18.75" x14ac:dyDescent="0.25">
      <c r="A23" s="26" t="s">
        <v>79</v>
      </c>
      <c r="B23" s="19">
        <v>168000</v>
      </c>
      <c r="C23" s="19">
        <f t="shared" si="0"/>
        <v>0</v>
      </c>
      <c r="D23" s="19">
        <v>168000</v>
      </c>
      <c r="E23" s="19">
        <v>280000</v>
      </c>
      <c r="F23" s="19">
        <v>280000</v>
      </c>
    </row>
    <row r="24" spans="1:6" ht="18.75" x14ac:dyDescent="0.25">
      <c r="A24" s="26" t="s">
        <v>80</v>
      </c>
      <c r="B24" s="19">
        <v>56000</v>
      </c>
      <c r="C24" s="19">
        <f t="shared" si="0"/>
        <v>0</v>
      </c>
      <c r="D24" s="19">
        <v>56000</v>
      </c>
      <c r="E24" s="19">
        <v>56000</v>
      </c>
      <c r="F24" s="19">
        <v>56000</v>
      </c>
    </row>
    <row r="25" spans="1:6" ht="18.75" x14ac:dyDescent="0.25">
      <c r="A25" s="26" t="s">
        <v>81</v>
      </c>
      <c r="B25" s="19">
        <v>224000</v>
      </c>
      <c r="C25" s="19">
        <f t="shared" si="0"/>
        <v>0</v>
      </c>
      <c r="D25" s="19">
        <v>224000</v>
      </c>
      <c r="E25" s="19">
        <v>448000</v>
      </c>
      <c r="F25" s="19">
        <v>448000</v>
      </c>
    </row>
    <row r="26" spans="1:6" ht="18.75" x14ac:dyDescent="0.25">
      <c r="A26" s="26" t="s">
        <v>61</v>
      </c>
      <c r="B26" s="19">
        <v>224000</v>
      </c>
      <c r="C26" s="19">
        <f t="shared" si="0"/>
        <v>0</v>
      </c>
      <c r="D26" s="19">
        <v>224000</v>
      </c>
      <c r="E26" s="19">
        <v>336000</v>
      </c>
      <c r="F26" s="19">
        <v>336000</v>
      </c>
    </row>
    <row r="27" spans="1:6" ht="18.75" x14ac:dyDescent="0.25">
      <c r="A27" s="26" t="s">
        <v>82</v>
      </c>
      <c r="B27" s="19">
        <v>280000</v>
      </c>
      <c r="C27" s="19">
        <f t="shared" si="0"/>
        <v>0</v>
      </c>
      <c r="D27" s="19">
        <v>280000</v>
      </c>
      <c r="E27" s="19">
        <v>448000</v>
      </c>
      <c r="F27" s="19">
        <v>448000</v>
      </c>
    </row>
    <row r="28" spans="1:6" ht="18.75" x14ac:dyDescent="0.25">
      <c r="A28" s="26" t="s">
        <v>83</v>
      </c>
      <c r="B28" s="19">
        <v>224000</v>
      </c>
      <c r="C28" s="19">
        <f t="shared" si="0"/>
        <v>0</v>
      </c>
      <c r="D28" s="19">
        <v>224000</v>
      </c>
      <c r="E28" s="19">
        <v>504000</v>
      </c>
      <c r="F28" s="19">
        <v>504000</v>
      </c>
    </row>
    <row r="29" spans="1:6" ht="18.75" x14ac:dyDescent="0.25">
      <c r="A29" s="26" t="s">
        <v>63</v>
      </c>
      <c r="B29" s="19">
        <v>224000</v>
      </c>
      <c r="C29" s="19">
        <f t="shared" si="0"/>
        <v>0</v>
      </c>
      <c r="D29" s="19">
        <v>224000</v>
      </c>
      <c r="E29" s="19">
        <v>616000</v>
      </c>
      <c r="F29" s="19">
        <v>616000</v>
      </c>
    </row>
    <row r="30" spans="1:6" ht="18.75" x14ac:dyDescent="0.25">
      <c r="A30" s="26" t="s">
        <v>84</v>
      </c>
      <c r="B30" s="19">
        <v>112000</v>
      </c>
      <c r="C30" s="19">
        <f t="shared" si="0"/>
        <v>0</v>
      </c>
      <c r="D30" s="19">
        <v>112000</v>
      </c>
      <c r="E30" s="19">
        <v>280000</v>
      </c>
      <c r="F30" s="19">
        <v>280000</v>
      </c>
    </row>
    <row r="31" spans="1:6" ht="18.75" x14ac:dyDescent="0.25">
      <c r="A31" s="26" t="s">
        <v>85</v>
      </c>
      <c r="B31" s="19">
        <v>168000</v>
      </c>
      <c r="C31" s="19">
        <f t="shared" si="0"/>
        <v>0</v>
      </c>
      <c r="D31" s="19">
        <v>168000</v>
      </c>
      <c r="E31" s="19">
        <v>280000</v>
      </c>
      <c r="F31" s="19">
        <v>280000</v>
      </c>
    </row>
    <row r="32" spans="1:6" ht="18.75" x14ac:dyDescent="0.25">
      <c r="A32" s="26" t="s">
        <v>9</v>
      </c>
      <c r="B32" s="19">
        <v>224000</v>
      </c>
      <c r="C32" s="19">
        <f t="shared" si="0"/>
        <v>0</v>
      </c>
      <c r="D32" s="19">
        <v>224000</v>
      </c>
      <c r="E32" s="19">
        <v>336000</v>
      </c>
      <c r="F32" s="19">
        <v>336000</v>
      </c>
    </row>
    <row r="33" spans="1:6" ht="18.75" x14ac:dyDescent="0.25">
      <c r="A33" s="26" t="s">
        <v>66</v>
      </c>
      <c r="B33" s="19">
        <v>168000</v>
      </c>
      <c r="C33" s="19">
        <f t="shared" si="0"/>
        <v>0</v>
      </c>
      <c r="D33" s="19">
        <v>168000</v>
      </c>
      <c r="E33" s="19">
        <v>280000</v>
      </c>
      <c r="F33" s="19">
        <v>280000</v>
      </c>
    </row>
    <row r="34" spans="1:6" ht="18.75" x14ac:dyDescent="0.25">
      <c r="A34" s="26" t="s">
        <v>86</v>
      </c>
      <c r="B34" s="19">
        <v>168000</v>
      </c>
      <c r="C34" s="19">
        <f t="shared" si="0"/>
        <v>0</v>
      </c>
      <c r="D34" s="19">
        <v>168000</v>
      </c>
      <c r="E34" s="19">
        <v>336000</v>
      </c>
      <c r="F34" s="19">
        <v>336000</v>
      </c>
    </row>
    <row r="35" spans="1:6" ht="18.75" x14ac:dyDescent="0.25">
      <c r="A35" s="26" t="s">
        <v>87</v>
      </c>
      <c r="B35" s="19">
        <v>112000</v>
      </c>
      <c r="C35" s="19">
        <f t="shared" si="0"/>
        <v>0</v>
      </c>
      <c r="D35" s="19">
        <v>112000</v>
      </c>
      <c r="E35" s="19">
        <v>224000</v>
      </c>
      <c r="F35" s="19">
        <v>224000</v>
      </c>
    </row>
    <row r="36" spans="1:6" ht="18.75" x14ac:dyDescent="0.25">
      <c r="A36" s="26" t="s">
        <v>67</v>
      </c>
      <c r="B36" s="19">
        <v>392000</v>
      </c>
      <c r="C36" s="19">
        <f t="shared" si="0"/>
        <v>0</v>
      </c>
      <c r="D36" s="19">
        <v>392000</v>
      </c>
      <c r="E36" s="19">
        <v>504000</v>
      </c>
      <c r="F36" s="19">
        <v>504000</v>
      </c>
    </row>
    <row r="37" spans="1:6" ht="18.75" x14ac:dyDescent="0.25">
      <c r="A37" s="25" t="s">
        <v>11</v>
      </c>
      <c r="B37" s="19">
        <f>SUM(B6:B36)</f>
        <v>8568000</v>
      </c>
      <c r="C37" s="19">
        <f t="shared" ref="C37:D37" si="1">SUM(C6:C36)</f>
        <v>-56000</v>
      </c>
      <c r="D37" s="19">
        <f t="shared" si="1"/>
        <v>8512000</v>
      </c>
      <c r="E37" s="19">
        <f>SUM(E6:E36)</f>
        <v>13944000</v>
      </c>
      <c r="F37" s="19">
        <f>SUM(F6:F36)</f>
        <v>13944000</v>
      </c>
    </row>
  </sheetData>
  <mergeCells count="2">
    <mergeCell ref="B1:F1"/>
    <mergeCell ref="A3:F3"/>
  </mergeCells>
  <pageMargins left="0.7" right="0.7" top="0.56999999999999995" bottom="0.75" header="0.3" footer="0.3"/>
  <pageSetup paperSize="9" scale="57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7"/>
  <sheetViews>
    <sheetView view="pageBreakPreview" zoomScale="85" zoomScaleNormal="100" zoomScaleSheetLayoutView="85" workbookViewId="0">
      <selection activeCell="F42" sqref="F42"/>
    </sheetView>
  </sheetViews>
  <sheetFormatPr defaultColWidth="9" defaultRowHeight="12.75" x14ac:dyDescent="0.25"/>
  <cols>
    <col min="1" max="1" width="48" style="1" customWidth="1"/>
    <col min="2" max="2" width="22.7109375" style="4" customWidth="1"/>
    <col min="3" max="3" width="24.5703125" style="4" customWidth="1"/>
    <col min="4" max="4" width="19.28515625" style="4" customWidth="1"/>
    <col min="5" max="6" width="22" style="4" customWidth="1"/>
    <col min="7" max="16384" width="9" style="3"/>
  </cols>
  <sheetData>
    <row r="1" spans="1:6" ht="18" customHeight="1" x14ac:dyDescent="0.25">
      <c r="A1" s="18"/>
      <c r="B1" s="42"/>
      <c r="C1" s="42"/>
      <c r="D1" s="42"/>
      <c r="E1" s="42"/>
      <c r="F1" s="42"/>
    </row>
    <row r="2" spans="1:6" ht="24.75" customHeight="1" x14ac:dyDescent="0.25">
      <c r="A2" s="18"/>
      <c r="B2" s="21"/>
      <c r="C2" s="21"/>
      <c r="D2" s="21"/>
      <c r="E2" s="21"/>
      <c r="F2" s="22" t="s">
        <v>33</v>
      </c>
    </row>
    <row r="3" spans="1:6" ht="67.150000000000006" customHeight="1" x14ac:dyDescent="0.25">
      <c r="A3" s="47" t="s">
        <v>151</v>
      </c>
      <c r="B3" s="38"/>
      <c r="C3" s="38"/>
      <c r="D3" s="38"/>
      <c r="E3" s="38"/>
      <c r="F3" s="38"/>
    </row>
    <row r="4" spans="1:6" ht="22.5" customHeight="1" x14ac:dyDescent="0.25">
      <c r="A4" s="18"/>
      <c r="B4" s="21"/>
      <c r="C4" s="21"/>
      <c r="D4" s="21"/>
      <c r="E4" s="21"/>
      <c r="F4" s="22" t="s">
        <v>0</v>
      </c>
    </row>
    <row r="5" spans="1:6" ht="63.75" customHeight="1" x14ac:dyDescent="0.25">
      <c r="A5" s="23" t="s">
        <v>1</v>
      </c>
      <c r="B5" s="24" t="s">
        <v>2</v>
      </c>
      <c r="C5" s="24" t="s">
        <v>166</v>
      </c>
      <c r="D5" s="24" t="s">
        <v>2</v>
      </c>
      <c r="E5" s="24" t="s">
        <v>3</v>
      </c>
      <c r="F5" s="24" t="s">
        <v>4</v>
      </c>
    </row>
    <row r="6" spans="1:6" ht="18.75" x14ac:dyDescent="0.25">
      <c r="A6" s="25" t="s">
        <v>5</v>
      </c>
      <c r="B6" s="19">
        <v>7413120</v>
      </c>
      <c r="C6" s="19">
        <f>D6-B6</f>
        <v>-23737.799999999814</v>
      </c>
      <c r="D6" s="19">
        <v>7389382.2000000002</v>
      </c>
      <c r="E6" s="19">
        <v>7413120</v>
      </c>
      <c r="F6" s="19">
        <v>7413120</v>
      </c>
    </row>
    <row r="7" spans="1:6" ht="18.75" x14ac:dyDescent="0.25">
      <c r="A7" s="25" t="s">
        <v>6</v>
      </c>
      <c r="B7" s="19">
        <v>533520</v>
      </c>
      <c r="C7" s="19">
        <f t="shared" ref="C7:C36" si="0">D7-B7</f>
        <v>0</v>
      </c>
      <c r="D7" s="19">
        <v>533520</v>
      </c>
      <c r="E7" s="19">
        <v>533520</v>
      </c>
      <c r="F7" s="19">
        <v>533520</v>
      </c>
    </row>
    <row r="8" spans="1:6" ht="18.75" x14ac:dyDescent="0.25">
      <c r="A8" s="26" t="s">
        <v>59</v>
      </c>
      <c r="B8" s="19">
        <v>781560</v>
      </c>
      <c r="C8" s="19">
        <f t="shared" si="0"/>
        <v>-1679.1800000000512</v>
      </c>
      <c r="D8" s="19">
        <v>779880.82</v>
      </c>
      <c r="E8" s="19">
        <v>781560</v>
      </c>
      <c r="F8" s="19">
        <v>781560</v>
      </c>
    </row>
    <row r="9" spans="1:6" ht="18.75" x14ac:dyDescent="0.25">
      <c r="A9" s="26" t="s">
        <v>68</v>
      </c>
      <c r="B9" s="19">
        <v>524160</v>
      </c>
      <c r="C9" s="19">
        <f t="shared" si="0"/>
        <v>-42092.19</v>
      </c>
      <c r="D9" s="19">
        <v>482067.81</v>
      </c>
      <c r="E9" s="19">
        <v>524160</v>
      </c>
      <c r="F9" s="19">
        <v>524160</v>
      </c>
    </row>
    <row r="10" spans="1:6" ht="18.75" x14ac:dyDescent="0.25">
      <c r="A10" s="26" t="s">
        <v>69</v>
      </c>
      <c r="B10" s="19">
        <v>280800</v>
      </c>
      <c r="C10" s="19">
        <f t="shared" si="0"/>
        <v>-113256</v>
      </c>
      <c r="D10" s="19">
        <v>167544</v>
      </c>
      <c r="E10" s="19">
        <v>280800</v>
      </c>
      <c r="F10" s="19">
        <v>280800</v>
      </c>
    </row>
    <row r="11" spans="1:6" ht="18.75" x14ac:dyDescent="0.25">
      <c r="A11" s="26" t="s">
        <v>70</v>
      </c>
      <c r="B11" s="19">
        <v>496080</v>
      </c>
      <c r="C11" s="19">
        <f t="shared" si="0"/>
        <v>-92068.849999999977</v>
      </c>
      <c r="D11" s="19">
        <v>404011.15</v>
      </c>
      <c r="E11" s="19">
        <v>496080</v>
      </c>
      <c r="F11" s="19">
        <v>496080</v>
      </c>
    </row>
    <row r="12" spans="1:6" ht="18.75" x14ac:dyDescent="0.25">
      <c r="A12" s="26" t="s">
        <v>71</v>
      </c>
      <c r="B12" s="19">
        <v>1362816</v>
      </c>
      <c r="C12" s="19">
        <f t="shared" si="0"/>
        <v>-73944</v>
      </c>
      <c r="D12" s="19">
        <v>1288872</v>
      </c>
      <c r="E12" s="19">
        <v>1362816</v>
      </c>
      <c r="F12" s="19">
        <v>1362816</v>
      </c>
    </row>
    <row r="13" spans="1:6" ht="18.75" x14ac:dyDescent="0.25">
      <c r="A13" s="26" t="s">
        <v>60</v>
      </c>
      <c r="B13" s="19">
        <v>589680</v>
      </c>
      <c r="C13" s="19">
        <f t="shared" si="0"/>
        <v>0</v>
      </c>
      <c r="D13" s="19">
        <v>589680</v>
      </c>
      <c r="E13" s="19">
        <v>589680</v>
      </c>
      <c r="F13" s="19">
        <v>589680</v>
      </c>
    </row>
    <row r="14" spans="1:6" ht="18.75" x14ac:dyDescent="0.25">
      <c r="A14" s="26" t="s">
        <v>72</v>
      </c>
      <c r="B14" s="19">
        <v>336960</v>
      </c>
      <c r="C14" s="19">
        <f t="shared" si="0"/>
        <v>-73028.070000000007</v>
      </c>
      <c r="D14" s="19">
        <v>263931.93</v>
      </c>
      <c r="E14" s="19">
        <v>336960</v>
      </c>
      <c r="F14" s="19">
        <v>336960</v>
      </c>
    </row>
    <row r="15" spans="1:6" ht="18.75" x14ac:dyDescent="0.25">
      <c r="A15" s="26" t="s">
        <v>73</v>
      </c>
      <c r="B15" s="19">
        <v>608400</v>
      </c>
      <c r="C15" s="19">
        <f t="shared" si="0"/>
        <v>0</v>
      </c>
      <c r="D15" s="19">
        <v>608400</v>
      </c>
      <c r="E15" s="19">
        <v>608400</v>
      </c>
      <c r="F15" s="19">
        <v>608400</v>
      </c>
    </row>
    <row r="16" spans="1:6" ht="18.75" x14ac:dyDescent="0.25">
      <c r="A16" s="26" t="s">
        <v>74</v>
      </c>
      <c r="B16" s="19">
        <v>1965600</v>
      </c>
      <c r="C16" s="19">
        <f t="shared" si="0"/>
        <v>0</v>
      </c>
      <c r="D16" s="19">
        <v>1965600</v>
      </c>
      <c r="E16" s="19">
        <v>1965600</v>
      </c>
      <c r="F16" s="19">
        <v>1965600</v>
      </c>
    </row>
    <row r="17" spans="1:6" ht="18.75" x14ac:dyDescent="0.25">
      <c r="A17" s="26" t="s">
        <v>75</v>
      </c>
      <c r="B17" s="19">
        <v>187200</v>
      </c>
      <c r="C17" s="19">
        <f t="shared" si="0"/>
        <v>0</v>
      </c>
      <c r="D17" s="19">
        <v>187200</v>
      </c>
      <c r="E17" s="19">
        <v>187200</v>
      </c>
      <c r="F17" s="19">
        <v>187200</v>
      </c>
    </row>
    <row r="18" spans="1:6" ht="18.75" x14ac:dyDescent="0.25">
      <c r="A18" s="25" t="s">
        <v>7</v>
      </c>
      <c r="B18" s="19">
        <v>1123200</v>
      </c>
      <c r="C18" s="19">
        <f t="shared" si="0"/>
        <v>-103070.60999999999</v>
      </c>
      <c r="D18" s="19">
        <v>1020129.39</v>
      </c>
      <c r="E18" s="19">
        <v>1123200</v>
      </c>
      <c r="F18" s="19">
        <v>1123200</v>
      </c>
    </row>
    <row r="19" spans="1:6" ht="18.75" x14ac:dyDescent="0.25">
      <c r="A19" s="26" t="s">
        <v>76</v>
      </c>
      <c r="B19" s="19">
        <v>346320</v>
      </c>
      <c r="C19" s="19">
        <f t="shared" si="0"/>
        <v>-22060.539999999979</v>
      </c>
      <c r="D19" s="19">
        <v>324259.46000000002</v>
      </c>
      <c r="E19" s="19">
        <v>346320</v>
      </c>
      <c r="F19" s="19">
        <v>346320</v>
      </c>
    </row>
    <row r="20" spans="1:6" ht="18.75" x14ac:dyDescent="0.25">
      <c r="A20" s="26" t="s">
        <v>65</v>
      </c>
      <c r="B20" s="19">
        <v>973440</v>
      </c>
      <c r="C20" s="19">
        <f t="shared" si="0"/>
        <v>-75.180000000051223</v>
      </c>
      <c r="D20" s="19">
        <v>973364.82</v>
      </c>
      <c r="E20" s="19">
        <v>973440</v>
      </c>
      <c r="F20" s="19">
        <v>973440</v>
      </c>
    </row>
    <row r="21" spans="1:6" ht="18.75" x14ac:dyDescent="0.25">
      <c r="A21" s="26" t="s">
        <v>77</v>
      </c>
      <c r="B21" s="19">
        <v>332280</v>
      </c>
      <c r="C21" s="19">
        <f t="shared" si="0"/>
        <v>0</v>
      </c>
      <c r="D21" s="19">
        <v>332280</v>
      </c>
      <c r="E21" s="19">
        <v>332280</v>
      </c>
      <c r="F21" s="19">
        <v>332280</v>
      </c>
    </row>
    <row r="22" spans="1:6" ht="18.75" x14ac:dyDescent="0.25">
      <c r="A22" s="26" t="s">
        <v>78</v>
      </c>
      <c r="B22" s="19">
        <v>608400</v>
      </c>
      <c r="C22" s="19">
        <f t="shared" si="0"/>
        <v>-158202</v>
      </c>
      <c r="D22" s="19">
        <v>450198</v>
      </c>
      <c r="E22" s="19">
        <v>608400</v>
      </c>
      <c r="F22" s="19">
        <v>608400</v>
      </c>
    </row>
    <row r="23" spans="1:6" ht="18.75" x14ac:dyDescent="0.25">
      <c r="A23" s="26" t="s">
        <v>79</v>
      </c>
      <c r="B23" s="19">
        <v>393120</v>
      </c>
      <c r="C23" s="19">
        <f t="shared" si="0"/>
        <v>0</v>
      </c>
      <c r="D23" s="19">
        <v>393120</v>
      </c>
      <c r="E23" s="19">
        <v>393120</v>
      </c>
      <c r="F23" s="19">
        <v>393120</v>
      </c>
    </row>
    <row r="24" spans="1:6" ht="18.75" x14ac:dyDescent="0.25">
      <c r="A24" s="26" t="s">
        <v>80</v>
      </c>
      <c r="B24" s="19">
        <v>304200</v>
      </c>
      <c r="C24" s="19">
        <f t="shared" si="0"/>
        <v>-32832.140000000014</v>
      </c>
      <c r="D24" s="19">
        <v>271367.86</v>
      </c>
      <c r="E24" s="19">
        <v>304200</v>
      </c>
      <c r="F24" s="19">
        <v>304200</v>
      </c>
    </row>
    <row r="25" spans="1:6" ht="18.75" x14ac:dyDescent="0.25">
      <c r="A25" s="26" t="s">
        <v>81</v>
      </c>
      <c r="B25" s="19">
        <v>401544</v>
      </c>
      <c r="C25" s="19">
        <f t="shared" si="0"/>
        <v>-167544</v>
      </c>
      <c r="D25" s="19">
        <v>234000</v>
      </c>
      <c r="E25" s="19">
        <v>401544</v>
      </c>
      <c r="F25" s="19">
        <v>401544</v>
      </c>
    </row>
    <row r="26" spans="1:6" ht="18.75" x14ac:dyDescent="0.25">
      <c r="A26" s="26" t="s">
        <v>61</v>
      </c>
      <c r="B26" s="19">
        <v>423072</v>
      </c>
      <c r="C26" s="19">
        <f t="shared" si="0"/>
        <v>-39312</v>
      </c>
      <c r="D26" s="19">
        <v>383760</v>
      </c>
      <c r="E26" s="19">
        <v>423072</v>
      </c>
      <c r="F26" s="19">
        <v>423072</v>
      </c>
    </row>
    <row r="27" spans="1:6" ht="18.75" x14ac:dyDescent="0.25">
      <c r="A27" s="26" t="s">
        <v>82</v>
      </c>
      <c r="B27" s="19">
        <v>702000</v>
      </c>
      <c r="C27" s="19">
        <f t="shared" si="0"/>
        <v>-219596.41999999998</v>
      </c>
      <c r="D27" s="19">
        <v>482403.58</v>
      </c>
      <c r="E27" s="19">
        <v>702000</v>
      </c>
      <c r="F27" s="19">
        <v>702000</v>
      </c>
    </row>
    <row r="28" spans="1:6" ht="18.75" x14ac:dyDescent="0.25">
      <c r="A28" s="26" t="s">
        <v>83</v>
      </c>
      <c r="B28" s="19">
        <v>524160</v>
      </c>
      <c r="C28" s="19">
        <f t="shared" si="0"/>
        <v>-262080</v>
      </c>
      <c r="D28" s="19">
        <v>262080</v>
      </c>
      <c r="E28" s="19">
        <v>524160</v>
      </c>
      <c r="F28" s="19">
        <v>524160</v>
      </c>
    </row>
    <row r="29" spans="1:6" ht="18.75" x14ac:dyDescent="0.25">
      <c r="A29" s="26" t="s">
        <v>63</v>
      </c>
      <c r="B29" s="19">
        <v>767520</v>
      </c>
      <c r="C29" s="19">
        <f t="shared" si="0"/>
        <v>-268862.33</v>
      </c>
      <c r="D29" s="19">
        <v>498657.67</v>
      </c>
      <c r="E29" s="19">
        <v>767520</v>
      </c>
      <c r="F29" s="19">
        <v>767520</v>
      </c>
    </row>
    <row r="30" spans="1:6" ht="18.75" x14ac:dyDescent="0.25">
      <c r="A30" s="26" t="s">
        <v>84</v>
      </c>
      <c r="B30" s="19">
        <v>234000</v>
      </c>
      <c r="C30" s="19">
        <f t="shared" si="0"/>
        <v>-28080</v>
      </c>
      <c r="D30" s="19">
        <v>205920</v>
      </c>
      <c r="E30" s="19">
        <v>234000</v>
      </c>
      <c r="F30" s="19">
        <v>234000</v>
      </c>
    </row>
    <row r="31" spans="1:6" ht="18.75" x14ac:dyDescent="0.25">
      <c r="A31" s="26" t="s">
        <v>85</v>
      </c>
      <c r="B31" s="19">
        <v>374400</v>
      </c>
      <c r="C31" s="19">
        <f t="shared" si="0"/>
        <v>-135725.35</v>
      </c>
      <c r="D31" s="19">
        <v>238674.65</v>
      </c>
      <c r="E31" s="19">
        <v>374400</v>
      </c>
      <c r="F31" s="19">
        <v>374400</v>
      </c>
    </row>
    <row r="32" spans="1:6" ht="18.75" x14ac:dyDescent="0.25">
      <c r="A32" s="26" t="s">
        <v>9</v>
      </c>
      <c r="B32" s="19">
        <v>1310400</v>
      </c>
      <c r="C32" s="19">
        <f t="shared" si="0"/>
        <v>-278928</v>
      </c>
      <c r="D32" s="19">
        <v>1031472</v>
      </c>
      <c r="E32" s="19">
        <v>1310400</v>
      </c>
      <c r="F32" s="19">
        <v>1310400</v>
      </c>
    </row>
    <row r="33" spans="1:6" ht="18.75" x14ac:dyDescent="0.25">
      <c r="A33" s="26" t="s">
        <v>66</v>
      </c>
      <c r="B33" s="19">
        <v>374400</v>
      </c>
      <c r="C33" s="19">
        <f t="shared" si="0"/>
        <v>0</v>
      </c>
      <c r="D33" s="19">
        <v>374400</v>
      </c>
      <c r="E33" s="19">
        <v>374400</v>
      </c>
      <c r="F33" s="19">
        <v>374400</v>
      </c>
    </row>
    <row r="34" spans="1:6" ht="18.75" x14ac:dyDescent="0.25">
      <c r="A34" s="26" t="s">
        <v>86</v>
      </c>
      <c r="B34" s="19">
        <v>776880</v>
      </c>
      <c r="C34" s="19">
        <f t="shared" si="0"/>
        <v>-74880</v>
      </c>
      <c r="D34" s="19">
        <v>702000</v>
      </c>
      <c r="E34" s="19">
        <v>776880</v>
      </c>
      <c r="F34" s="19">
        <v>776880</v>
      </c>
    </row>
    <row r="35" spans="1:6" ht="18.75" x14ac:dyDescent="0.25">
      <c r="A35" s="26" t="s">
        <v>87</v>
      </c>
      <c r="B35" s="19">
        <v>702000</v>
      </c>
      <c r="C35" s="19">
        <f t="shared" si="0"/>
        <v>-206133.95</v>
      </c>
      <c r="D35" s="19">
        <v>495866.05</v>
      </c>
      <c r="E35" s="19">
        <v>702000</v>
      </c>
      <c r="F35" s="19">
        <v>702000</v>
      </c>
    </row>
    <row r="36" spans="1:6" ht="18.75" x14ac:dyDescent="0.25">
      <c r="A36" s="26" t="s">
        <v>67</v>
      </c>
      <c r="B36" s="19">
        <v>861120</v>
      </c>
      <c r="C36" s="19">
        <f t="shared" si="0"/>
        <v>-28778</v>
      </c>
      <c r="D36" s="19">
        <v>832342</v>
      </c>
      <c r="E36" s="19">
        <v>861120</v>
      </c>
      <c r="F36" s="19">
        <v>861120</v>
      </c>
    </row>
    <row r="37" spans="1:6" ht="18.75" x14ac:dyDescent="0.25">
      <c r="A37" s="25" t="s">
        <v>11</v>
      </c>
      <c r="B37" s="19">
        <f>SUM(B6:B36)</f>
        <v>26612352</v>
      </c>
      <c r="C37" s="19">
        <f t="shared" ref="C37:D37" si="1">SUM(C6:C36)</f>
        <v>-2445966.6100000003</v>
      </c>
      <c r="D37" s="19">
        <f t="shared" si="1"/>
        <v>24166385.390000001</v>
      </c>
      <c r="E37" s="19">
        <f>SUM(E6:E36)</f>
        <v>26612352</v>
      </c>
      <c r="F37" s="19">
        <f>SUM(F6:F36)</f>
        <v>26612352</v>
      </c>
    </row>
  </sheetData>
  <mergeCells count="2">
    <mergeCell ref="B1:F1"/>
    <mergeCell ref="A3:F3"/>
  </mergeCells>
  <pageMargins left="0.7" right="0.7" top="0.75" bottom="0.75" header="0.3" footer="0.3"/>
  <pageSetup paperSize="9" scale="57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7"/>
  <sheetViews>
    <sheetView view="pageBreakPreview" zoomScale="85" zoomScaleNormal="100" zoomScaleSheetLayoutView="85" workbookViewId="0">
      <selection activeCell="Q51" sqref="Q51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16384" width="9" style="3"/>
  </cols>
  <sheetData>
    <row r="1" spans="1:6" ht="18" customHeight="1" x14ac:dyDescent="0.25">
      <c r="A1" s="10"/>
      <c r="B1" s="39"/>
      <c r="C1" s="39"/>
      <c r="D1" s="39"/>
      <c r="E1" s="39"/>
      <c r="F1" s="39"/>
    </row>
    <row r="2" spans="1:6" ht="24.75" customHeight="1" x14ac:dyDescent="0.25">
      <c r="A2" s="10"/>
      <c r="B2" s="11"/>
      <c r="C2" s="11"/>
      <c r="D2" s="11"/>
      <c r="E2" s="11"/>
      <c r="F2" s="12" t="s">
        <v>34</v>
      </c>
    </row>
    <row r="3" spans="1:6" ht="73.900000000000006" customHeight="1" x14ac:dyDescent="0.25">
      <c r="A3" s="41" t="s">
        <v>56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33">
        <v>0</v>
      </c>
      <c r="C6" s="16">
        <f>D6-B6</f>
        <v>0</v>
      </c>
      <c r="D6" s="16">
        <v>0</v>
      </c>
      <c r="E6" s="16">
        <v>82752738.299999997</v>
      </c>
      <c r="F6" s="16">
        <v>0</v>
      </c>
    </row>
    <row r="7" spans="1:6" ht="15.75" x14ac:dyDescent="0.25">
      <c r="A7" s="15" t="s">
        <v>6</v>
      </c>
      <c r="B7" s="33">
        <v>0</v>
      </c>
      <c r="C7" s="16">
        <f t="shared" ref="C7:C36" si="0">D7-B7</f>
        <v>0</v>
      </c>
      <c r="D7" s="16">
        <v>0</v>
      </c>
      <c r="E7" s="16">
        <v>6789000</v>
      </c>
      <c r="F7" s="16">
        <v>0</v>
      </c>
    </row>
    <row r="8" spans="1:6" ht="15.75" x14ac:dyDescent="0.25">
      <c r="A8" s="27" t="s">
        <v>59</v>
      </c>
      <c r="B8" s="33">
        <v>3522256.27</v>
      </c>
      <c r="C8" s="16">
        <f t="shared" si="0"/>
        <v>-197135.35999999987</v>
      </c>
      <c r="D8" s="16">
        <v>3325120.91</v>
      </c>
      <c r="E8" s="16">
        <v>11823183</v>
      </c>
      <c r="F8" s="16">
        <v>0</v>
      </c>
    </row>
    <row r="9" spans="1:6" ht="15.75" x14ac:dyDescent="0.25">
      <c r="A9" s="27" t="s">
        <v>68</v>
      </c>
      <c r="B9" s="33">
        <v>1880093.58</v>
      </c>
      <c r="C9" s="16">
        <f t="shared" si="0"/>
        <v>-297125.70000000019</v>
      </c>
      <c r="D9" s="16">
        <v>1582967.88</v>
      </c>
      <c r="E9" s="16">
        <v>0</v>
      </c>
      <c r="F9" s="16">
        <v>0</v>
      </c>
    </row>
    <row r="10" spans="1:6" ht="15.75" x14ac:dyDescent="0.25">
      <c r="A10" s="27" t="s">
        <v>69</v>
      </c>
      <c r="B10" s="33">
        <v>2485699.35</v>
      </c>
      <c r="C10" s="16">
        <f t="shared" si="0"/>
        <v>-550690.20000000019</v>
      </c>
      <c r="D10" s="16">
        <v>1935009.15</v>
      </c>
      <c r="E10" s="16">
        <v>0</v>
      </c>
      <c r="F10" s="16">
        <v>0</v>
      </c>
    </row>
    <row r="11" spans="1:6" ht="15.75" x14ac:dyDescent="0.25">
      <c r="A11" s="27" t="s">
        <v>70</v>
      </c>
      <c r="B11" s="33">
        <v>3156628.39</v>
      </c>
      <c r="C11" s="16">
        <f t="shared" si="0"/>
        <v>0</v>
      </c>
      <c r="D11" s="16">
        <v>3156628.39</v>
      </c>
      <c r="E11" s="16">
        <v>2850000</v>
      </c>
      <c r="F11" s="16">
        <v>0</v>
      </c>
    </row>
    <row r="12" spans="1:6" ht="15.75" x14ac:dyDescent="0.25">
      <c r="A12" s="27" t="s">
        <v>71</v>
      </c>
      <c r="B12" s="33">
        <v>7910309.0700000003</v>
      </c>
      <c r="C12" s="16">
        <f t="shared" si="0"/>
        <v>0</v>
      </c>
      <c r="D12" s="16">
        <v>7910309.0700000003</v>
      </c>
      <c r="E12" s="16">
        <v>14242927.25</v>
      </c>
      <c r="F12" s="16">
        <v>0</v>
      </c>
    </row>
    <row r="13" spans="1:6" ht="15.75" x14ac:dyDescent="0.25">
      <c r="A13" s="27" t="s">
        <v>60</v>
      </c>
      <c r="B13" s="33">
        <v>6370000</v>
      </c>
      <c r="C13" s="16">
        <f t="shared" si="0"/>
        <v>0</v>
      </c>
      <c r="D13" s="16">
        <v>6370000</v>
      </c>
      <c r="E13" s="16">
        <v>6188000</v>
      </c>
      <c r="F13" s="16">
        <v>0</v>
      </c>
    </row>
    <row r="14" spans="1:6" ht="15.75" x14ac:dyDescent="0.25">
      <c r="A14" s="27" t="s">
        <v>72</v>
      </c>
      <c r="B14" s="33">
        <v>1595138.79</v>
      </c>
      <c r="C14" s="16">
        <f t="shared" si="0"/>
        <v>-1595138.79</v>
      </c>
      <c r="D14" s="16">
        <v>0</v>
      </c>
      <c r="E14" s="16">
        <v>0</v>
      </c>
      <c r="F14" s="16">
        <v>0</v>
      </c>
    </row>
    <row r="15" spans="1:6" ht="15.75" x14ac:dyDescent="0.25">
      <c r="A15" s="27" t="s">
        <v>73</v>
      </c>
      <c r="B15" s="33">
        <v>3328282.44</v>
      </c>
      <c r="C15" s="16">
        <f t="shared" si="0"/>
        <v>-252191.25</v>
      </c>
      <c r="D15" s="16">
        <v>3076091.19</v>
      </c>
      <c r="E15" s="16">
        <v>0</v>
      </c>
      <c r="F15" s="16">
        <v>0</v>
      </c>
    </row>
    <row r="16" spans="1:6" ht="15.75" x14ac:dyDescent="0.25">
      <c r="A16" s="27" t="s">
        <v>74</v>
      </c>
      <c r="B16" s="33">
        <v>0</v>
      </c>
      <c r="C16" s="16">
        <f t="shared" si="0"/>
        <v>0</v>
      </c>
      <c r="D16" s="16">
        <v>0</v>
      </c>
      <c r="E16" s="16">
        <v>15445072.75</v>
      </c>
      <c r="F16" s="16">
        <v>0</v>
      </c>
    </row>
    <row r="17" spans="1:6" ht="15.75" x14ac:dyDescent="0.25">
      <c r="A17" s="27" t="s">
        <v>75</v>
      </c>
      <c r="B17" s="33">
        <v>3618600</v>
      </c>
      <c r="C17" s="16">
        <f t="shared" si="0"/>
        <v>0</v>
      </c>
      <c r="D17" s="16">
        <v>3618600</v>
      </c>
      <c r="E17" s="16">
        <v>0</v>
      </c>
      <c r="F17" s="16">
        <v>0</v>
      </c>
    </row>
    <row r="18" spans="1:6" ht="15.75" x14ac:dyDescent="0.25">
      <c r="A18" s="15" t="s">
        <v>7</v>
      </c>
      <c r="B18" s="33">
        <v>4396949.6399999997</v>
      </c>
      <c r="C18" s="16">
        <f t="shared" si="0"/>
        <v>-1807792.1199999996</v>
      </c>
      <c r="D18" s="16">
        <v>2589157.52</v>
      </c>
      <c r="E18" s="16">
        <v>8883000</v>
      </c>
      <c r="F18" s="16">
        <v>0</v>
      </c>
    </row>
    <row r="19" spans="1:6" ht="15.75" x14ac:dyDescent="0.25">
      <c r="A19" s="27" t="s">
        <v>76</v>
      </c>
      <c r="B19" s="33">
        <v>1187500</v>
      </c>
      <c r="C19" s="16">
        <f t="shared" si="0"/>
        <v>-359141.56999999995</v>
      </c>
      <c r="D19" s="16">
        <v>828358.43</v>
      </c>
      <c r="E19" s="16">
        <v>0</v>
      </c>
      <c r="F19" s="16">
        <v>0</v>
      </c>
    </row>
    <row r="20" spans="1:6" ht="15.75" x14ac:dyDescent="0.25">
      <c r="A20" s="27" t="s">
        <v>65</v>
      </c>
      <c r="B20" s="33">
        <v>2368122.37</v>
      </c>
      <c r="C20" s="16">
        <f t="shared" si="0"/>
        <v>-589287</v>
      </c>
      <c r="D20" s="16">
        <v>1778835.37</v>
      </c>
      <c r="E20" s="16">
        <v>2726000</v>
      </c>
      <c r="F20" s="16">
        <v>0</v>
      </c>
    </row>
    <row r="21" spans="1:6" ht="15.75" x14ac:dyDescent="0.25">
      <c r="A21" s="27" t="s">
        <v>77</v>
      </c>
      <c r="B21" s="33">
        <v>8550000</v>
      </c>
      <c r="C21" s="16">
        <f t="shared" si="0"/>
        <v>-1831447.6500000004</v>
      </c>
      <c r="D21" s="16">
        <v>6718552.3499999996</v>
      </c>
      <c r="E21" s="16">
        <v>0</v>
      </c>
      <c r="F21" s="16">
        <v>0</v>
      </c>
    </row>
    <row r="22" spans="1:6" ht="15.75" x14ac:dyDescent="0.25">
      <c r="A22" s="27" t="s">
        <v>78</v>
      </c>
      <c r="B22" s="33">
        <v>0</v>
      </c>
      <c r="C22" s="16">
        <f t="shared" si="0"/>
        <v>0</v>
      </c>
      <c r="D22" s="16">
        <v>0</v>
      </c>
      <c r="E22" s="16">
        <v>7695000</v>
      </c>
      <c r="F22" s="16">
        <v>0</v>
      </c>
    </row>
    <row r="23" spans="1:6" ht="15.75" x14ac:dyDescent="0.25">
      <c r="A23" s="27" t="s">
        <v>79</v>
      </c>
      <c r="B23" s="33">
        <v>6436310.2599999998</v>
      </c>
      <c r="C23" s="16">
        <f t="shared" si="0"/>
        <v>-1133199.67</v>
      </c>
      <c r="D23" s="16">
        <v>5303110.59</v>
      </c>
      <c r="E23" s="16">
        <v>5807431.7000000002</v>
      </c>
      <c r="F23" s="16">
        <v>0</v>
      </c>
    </row>
    <row r="24" spans="1:6" ht="15.75" x14ac:dyDescent="0.25">
      <c r="A24" s="27" t="s">
        <v>80</v>
      </c>
      <c r="B24" s="33">
        <v>1578379.31</v>
      </c>
      <c r="C24" s="16">
        <f t="shared" si="0"/>
        <v>-204275.75</v>
      </c>
      <c r="D24" s="16">
        <v>1374103.56</v>
      </c>
      <c r="E24" s="16">
        <v>4506903.55</v>
      </c>
      <c r="F24" s="16">
        <v>0</v>
      </c>
    </row>
    <row r="25" spans="1:6" ht="15.75" x14ac:dyDescent="0.25">
      <c r="A25" s="27" t="s">
        <v>81</v>
      </c>
      <c r="B25" s="33">
        <v>2856722.2</v>
      </c>
      <c r="C25" s="16">
        <f t="shared" si="0"/>
        <v>-2856722.2</v>
      </c>
      <c r="D25" s="16">
        <v>0</v>
      </c>
      <c r="E25" s="16">
        <v>1770882.65</v>
      </c>
      <c r="F25" s="16">
        <v>0</v>
      </c>
    </row>
    <row r="26" spans="1:6" ht="15.75" x14ac:dyDescent="0.25">
      <c r="A26" s="27" t="s">
        <v>61</v>
      </c>
      <c r="B26" s="33">
        <v>15200000</v>
      </c>
      <c r="C26" s="16">
        <f t="shared" si="0"/>
        <v>1681433.8099999987</v>
      </c>
      <c r="D26" s="16">
        <v>16881433.809999999</v>
      </c>
      <c r="E26" s="16">
        <v>5700000</v>
      </c>
      <c r="F26" s="16">
        <v>0</v>
      </c>
    </row>
    <row r="27" spans="1:6" ht="15.75" x14ac:dyDescent="0.25">
      <c r="A27" s="27" t="s">
        <v>82</v>
      </c>
      <c r="B27" s="33">
        <v>2327500</v>
      </c>
      <c r="C27" s="16">
        <f t="shared" si="0"/>
        <v>0</v>
      </c>
      <c r="D27" s="16">
        <v>2327500</v>
      </c>
      <c r="E27" s="16">
        <v>8027500</v>
      </c>
      <c r="F27" s="16">
        <v>0</v>
      </c>
    </row>
    <row r="28" spans="1:6" ht="15.75" x14ac:dyDescent="0.25">
      <c r="A28" s="27" t="s">
        <v>83</v>
      </c>
      <c r="B28" s="33">
        <v>16920000</v>
      </c>
      <c r="C28" s="16">
        <f t="shared" si="0"/>
        <v>-3152667</v>
      </c>
      <c r="D28" s="16">
        <v>13767333</v>
      </c>
      <c r="E28" s="16">
        <v>12891001.699999999</v>
      </c>
      <c r="F28" s="16">
        <v>0</v>
      </c>
    </row>
    <row r="29" spans="1:6" ht="15.75" x14ac:dyDescent="0.25">
      <c r="A29" s="27" t="s">
        <v>63</v>
      </c>
      <c r="B29" s="33">
        <v>0</v>
      </c>
      <c r="C29" s="16">
        <f t="shared" si="0"/>
        <v>0</v>
      </c>
      <c r="D29" s="16">
        <v>0</v>
      </c>
      <c r="E29" s="16">
        <v>4324000</v>
      </c>
      <c r="F29" s="16">
        <v>0</v>
      </c>
    </row>
    <row r="30" spans="1:6" ht="15.75" x14ac:dyDescent="0.25">
      <c r="A30" s="27" t="s">
        <v>84</v>
      </c>
      <c r="B30" s="33">
        <v>9975000</v>
      </c>
      <c r="C30" s="16">
        <f t="shared" si="0"/>
        <v>-812730.90000000037</v>
      </c>
      <c r="D30" s="16">
        <v>9162269.0999999996</v>
      </c>
      <c r="E30" s="16">
        <v>5225000</v>
      </c>
      <c r="F30" s="16">
        <v>0</v>
      </c>
    </row>
    <row r="31" spans="1:6" ht="15.75" x14ac:dyDescent="0.25">
      <c r="A31" s="27" t="s">
        <v>85</v>
      </c>
      <c r="B31" s="33">
        <v>1775816.04</v>
      </c>
      <c r="C31" s="16">
        <f t="shared" si="0"/>
        <v>0</v>
      </c>
      <c r="D31" s="16">
        <v>1775816.04</v>
      </c>
      <c r="E31" s="16">
        <v>2444000</v>
      </c>
      <c r="F31" s="16">
        <v>0</v>
      </c>
    </row>
    <row r="32" spans="1:6" ht="15.75" x14ac:dyDescent="0.25">
      <c r="A32" s="27" t="s">
        <v>9</v>
      </c>
      <c r="B32" s="33">
        <v>5163124.92</v>
      </c>
      <c r="C32" s="16">
        <f t="shared" si="0"/>
        <v>-5163124.92</v>
      </c>
      <c r="D32" s="16">
        <v>0</v>
      </c>
      <c r="E32" s="16">
        <v>2392000</v>
      </c>
      <c r="F32" s="16">
        <v>0</v>
      </c>
    </row>
    <row r="33" spans="1:6" ht="15.75" x14ac:dyDescent="0.25">
      <c r="A33" s="27" t="s">
        <v>66</v>
      </c>
      <c r="B33" s="33">
        <v>1781133.58</v>
      </c>
      <c r="C33" s="16">
        <f t="shared" si="0"/>
        <v>-110125.3600000001</v>
      </c>
      <c r="D33" s="16">
        <v>1671008.22</v>
      </c>
      <c r="E33" s="16">
        <v>10983520</v>
      </c>
      <c r="F33" s="16">
        <v>0</v>
      </c>
    </row>
    <row r="34" spans="1:6" ht="15.75" x14ac:dyDescent="0.25">
      <c r="A34" s="27" t="s">
        <v>86</v>
      </c>
      <c r="B34" s="33">
        <v>1426513.71</v>
      </c>
      <c r="C34" s="16">
        <f t="shared" si="0"/>
        <v>0</v>
      </c>
      <c r="D34" s="16">
        <v>1426513.71</v>
      </c>
      <c r="E34" s="16">
        <v>8460600</v>
      </c>
      <c r="F34" s="16">
        <v>0</v>
      </c>
    </row>
    <row r="35" spans="1:6" ht="15.75" x14ac:dyDescent="0.25">
      <c r="A35" s="27" t="s">
        <v>87</v>
      </c>
      <c r="B35" s="33">
        <v>7781941.7699999996</v>
      </c>
      <c r="C35" s="16">
        <f t="shared" si="0"/>
        <v>-162530.48999999929</v>
      </c>
      <c r="D35" s="16">
        <v>7619411.2800000003</v>
      </c>
      <c r="E35" s="16">
        <v>3196000</v>
      </c>
      <c r="F35" s="16">
        <v>0</v>
      </c>
    </row>
    <row r="36" spans="1:6" ht="15.75" x14ac:dyDescent="0.25">
      <c r="A36" s="27" t="s">
        <v>67</v>
      </c>
      <c r="B36" s="33">
        <v>1816001.76</v>
      </c>
      <c r="C36" s="16">
        <f t="shared" si="0"/>
        <v>3691950.1800000006</v>
      </c>
      <c r="D36" s="16">
        <v>5507951.9400000004</v>
      </c>
      <c r="E36" s="16">
        <v>3610095.02</v>
      </c>
      <c r="F36" s="16">
        <v>0</v>
      </c>
    </row>
    <row r="37" spans="1:6" ht="15.75" x14ac:dyDescent="0.25">
      <c r="A37" s="15" t="s">
        <v>11</v>
      </c>
      <c r="B37" s="16">
        <f>SUM(B6:B36)</f>
        <v>125408023.45</v>
      </c>
      <c r="C37" s="16">
        <f t="shared" ref="C37:D37" si="1">SUM(C6:C36)</f>
        <v>-15701941.940000001</v>
      </c>
      <c r="D37" s="16">
        <f t="shared" si="1"/>
        <v>109706081.50999999</v>
      </c>
      <c r="E37" s="16">
        <f>SUM(E6:E36)</f>
        <v>238733855.92000002</v>
      </c>
      <c r="F37" s="16">
        <f>SUM(F6:F36)</f>
        <v>0</v>
      </c>
    </row>
  </sheetData>
  <autoFilter ref="A5:F37"/>
  <mergeCells count="2">
    <mergeCell ref="B1:F1"/>
    <mergeCell ref="A3:F3"/>
  </mergeCells>
  <pageMargins left="0.55000000000000004" right="0.5" top="0.63" bottom="0.75" header="0.3" footer="0.3"/>
  <pageSetup paperSize="9" scale="60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7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48" style="1" customWidth="1"/>
    <col min="2" max="2" width="20.42578125" style="4" customWidth="1"/>
    <col min="3" max="3" width="19.42578125" style="4" customWidth="1"/>
    <col min="4" max="4" width="20.7109375" style="4" customWidth="1"/>
    <col min="5" max="5" width="20.28515625" style="4" customWidth="1"/>
    <col min="6" max="6" width="22" style="4" customWidth="1"/>
    <col min="7" max="16384" width="9" style="3"/>
  </cols>
  <sheetData>
    <row r="1" spans="1:6" ht="18" customHeight="1" x14ac:dyDescent="0.25">
      <c r="A1" s="10"/>
      <c r="B1" s="39"/>
      <c r="C1" s="39"/>
      <c r="D1" s="39"/>
      <c r="E1" s="39"/>
      <c r="F1" s="39"/>
    </row>
    <row r="2" spans="1:6" ht="24.75" customHeight="1" x14ac:dyDescent="0.25">
      <c r="A2" s="10"/>
      <c r="B2" s="11"/>
      <c r="C2" s="11"/>
      <c r="D2" s="11"/>
      <c r="E2" s="11"/>
      <c r="F2" s="12" t="s">
        <v>35</v>
      </c>
    </row>
    <row r="3" spans="1:6" ht="89.45" customHeight="1" x14ac:dyDescent="0.25">
      <c r="A3" s="41" t="s">
        <v>22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16">
        <v>76302000</v>
      </c>
      <c r="C6" s="16">
        <f>D6-B6</f>
        <v>0</v>
      </c>
      <c r="D6" s="16">
        <v>76302000</v>
      </c>
      <c r="E6" s="16">
        <v>39411658</v>
      </c>
      <c r="F6" s="16">
        <v>44160753</v>
      </c>
    </row>
    <row r="7" spans="1:6" ht="15.75" x14ac:dyDescent="0.25">
      <c r="A7" s="15" t="s">
        <v>6</v>
      </c>
      <c r="B7" s="16">
        <v>12285890.710000001</v>
      </c>
      <c r="C7" s="16">
        <f t="shared" ref="C7:C36" si="0">D7-B7</f>
        <v>0</v>
      </c>
      <c r="D7" s="16">
        <v>12285890.710000001</v>
      </c>
      <c r="E7" s="16">
        <v>7916073</v>
      </c>
      <c r="F7" s="16">
        <v>8869960</v>
      </c>
    </row>
    <row r="8" spans="1:6" ht="15.75" x14ac:dyDescent="0.25">
      <c r="A8" s="27" t="s">
        <v>59</v>
      </c>
      <c r="B8" s="16">
        <v>4767680</v>
      </c>
      <c r="C8" s="16">
        <f t="shared" si="0"/>
        <v>52811.410000000149</v>
      </c>
      <c r="D8" s="16">
        <v>4820491.41</v>
      </c>
      <c r="E8" s="16">
        <v>8931810</v>
      </c>
      <c r="F8" s="16">
        <v>10008093</v>
      </c>
    </row>
    <row r="9" spans="1:6" ht="15.75" x14ac:dyDescent="0.25">
      <c r="A9" s="27" t="s">
        <v>68</v>
      </c>
      <c r="B9" s="16">
        <v>1641955.37</v>
      </c>
      <c r="C9" s="16">
        <f t="shared" si="0"/>
        <v>0</v>
      </c>
      <c r="D9" s="16">
        <v>1641955.37</v>
      </c>
      <c r="E9" s="16">
        <v>3890590</v>
      </c>
      <c r="F9" s="16">
        <v>4359406</v>
      </c>
    </row>
    <row r="10" spans="1:6" ht="15.75" x14ac:dyDescent="0.25">
      <c r="A10" s="27" t="s">
        <v>69</v>
      </c>
      <c r="B10" s="16">
        <v>9676134.8399999999</v>
      </c>
      <c r="C10" s="16">
        <f t="shared" si="0"/>
        <v>0</v>
      </c>
      <c r="D10" s="16">
        <v>9676134.8399999999</v>
      </c>
      <c r="E10" s="16">
        <v>2047099</v>
      </c>
      <c r="F10" s="16">
        <v>2293774</v>
      </c>
    </row>
    <row r="11" spans="1:6" ht="15.75" x14ac:dyDescent="0.25">
      <c r="A11" s="27" t="s">
        <v>70</v>
      </c>
      <c r="B11" s="16">
        <v>3931921</v>
      </c>
      <c r="C11" s="16">
        <f t="shared" si="0"/>
        <v>0</v>
      </c>
      <c r="D11" s="16">
        <v>3931921</v>
      </c>
      <c r="E11" s="16">
        <v>1487746</v>
      </c>
      <c r="F11" s="16">
        <v>1667020</v>
      </c>
    </row>
    <row r="12" spans="1:6" ht="15.75" x14ac:dyDescent="0.25">
      <c r="A12" s="27" t="s">
        <v>71</v>
      </c>
      <c r="B12" s="16">
        <v>8339892</v>
      </c>
      <c r="C12" s="16">
        <f t="shared" si="0"/>
        <v>0</v>
      </c>
      <c r="D12" s="16">
        <v>8339892</v>
      </c>
      <c r="E12" s="16">
        <v>8031837</v>
      </c>
      <c r="F12" s="16">
        <v>8999675</v>
      </c>
    </row>
    <row r="13" spans="1:6" ht="15.75" x14ac:dyDescent="0.25">
      <c r="A13" s="27" t="s">
        <v>60</v>
      </c>
      <c r="B13" s="16">
        <v>6247755.8600000003</v>
      </c>
      <c r="C13" s="16">
        <f t="shared" si="0"/>
        <v>0</v>
      </c>
      <c r="D13" s="16">
        <v>6247755.8600000003</v>
      </c>
      <c r="E13" s="16">
        <v>4234911</v>
      </c>
      <c r="F13" s="16">
        <v>4745219</v>
      </c>
    </row>
    <row r="14" spans="1:6" ht="15.75" x14ac:dyDescent="0.25">
      <c r="A14" s="27" t="s">
        <v>72</v>
      </c>
      <c r="B14" s="16">
        <v>5711433</v>
      </c>
      <c r="C14" s="16">
        <f t="shared" si="0"/>
        <v>1595138.79</v>
      </c>
      <c r="D14" s="16">
        <v>7306571.79</v>
      </c>
      <c r="E14" s="16">
        <v>913933</v>
      </c>
      <c r="F14" s="16">
        <v>1024063</v>
      </c>
    </row>
    <row r="15" spans="1:6" ht="15.75" x14ac:dyDescent="0.25">
      <c r="A15" s="27" t="s">
        <v>73</v>
      </c>
      <c r="B15" s="16">
        <v>1944540</v>
      </c>
      <c r="C15" s="16">
        <f t="shared" si="0"/>
        <v>0</v>
      </c>
      <c r="D15" s="16">
        <v>1944540</v>
      </c>
      <c r="E15" s="16">
        <v>1186806</v>
      </c>
      <c r="F15" s="16">
        <v>1329817</v>
      </c>
    </row>
    <row r="16" spans="1:6" ht="15.75" x14ac:dyDescent="0.25">
      <c r="A16" s="27" t="s">
        <v>74</v>
      </c>
      <c r="B16" s="16">
        <v>12041250</v>
      </c>
      <c r="C16" s="16">
        <f t="shared" si="0"/>
        <v>0</v>
      </c>
      <c r="D16" s="16">
        <v>12041250</v>
      </c>
      <c r="E16" s="16">
        <v>16720532</v>
      </c>
      <c r="F16" s="16">
        <v>18735356</v>
      </c>
    </row>
    <row r="17" spans="1:6" ht="15.75" x14ac:dyDescent="0.25">
      <c r="A17" s="27" t="s">
        <v>75</v>
      </c>
      <c r="B17" s="16">
        <v>3012920.92</v>
      </c>
      <c r="C17" s="16">
        <f t="shared" si="0"/>
        <v>0</v>
      </c>
      <c r="D17" s="16">
        <v>3012920.92</v>
      </c>
      <c r="E17" s="16">
        <v>2276175</v>
      </c>
      <c r="F17" s="16">
        <v>2550454</v>
      </c>
    </row>
    <row r="18" spans="1:6" ht="15.75" x14ac:dyDescent="0.25">
      <c r="A18" s="15" t="s">
        <v>7</v>
      </c>
      <c r="B18" s="16">
        <v>16606635</v>
      </c>
      <c r="C18" s="16">
        <f t="shared" si="0"/>
        <v>1807792.120000001</v>
      </c>
      <c r="D18" s="16">
        <v>18414427.120000001</v>
      </c>
      <c r="E18" s="16">
        <v>7625092</v>
      </c>
      <c r="F18" s="16">
        <v>8543915</v>
      </c>
    </row>
    <row r="19" spans="1:6" ht="15.75" x14ac:dyDescent="0.25">
      <c r="A19" s="27" t="s">
        <v>76</v>
      </c>
      <c r="B19" s="16">
        <v>8536014</v>
      </c>
      <c r="C19" s="16">
        <f t="shared" si="0"/>
        <v>0</v>
      </c>
      <c r="D19" s="16">
        <v>8536014</v>
      </c>
      <c r="E19" s="16">
        <v>4406364</v>
      </c>
      <c r="F19" s="16">
        <v>4937331</v>
      </c>
    </row>
    <row r="20" spans="1:6" ht="15.75" x14ac:dyDescent="0.25">
      <c r="A20" s="27" t="s">
        <v>65</v>
      </c>
      <c r="B20" s="16">
        <v>6561843.2199999997</v>
      </c>
      <c r="C20" s="16">
        <f t="shared" si="0"/>
        <v>589287</v>
      </c>
      <c r="D20" s="16">
        <v>7151130.2199999997</v>
      </c>
      <c r="E20" s="16">
        <v>4842421</v>
      </c>
      <c r="F20" s="16">
        <v>5425932</v>
      </c>
    </row>
    <row r="21" spans="1:6" ht="15.75" x14ac:dyDescent="0.25">
      <c r="A21" s="27" t="s">
        <v>77</v>
      </c>
      <c r="B21" s="16">
        <v>3430378</v>
      </c>
      <c r="C21" s="16">
        <f t="shared" si="0"/>
        <v>0</v>
      </c>
      <c r="D21" s="16">
        <v>3430378</v>
      </c>
      <c r="E21" s="16">
        <v>1458464</v>
      </c>
      <c r="F21" s="16">
        <v>1634210</v>
      </c>
    </row>
    <row r="22" spans="1:6" ht="15.75" x14ac:dyDescent="0.25">
      <c r="A22" s="27" t="s">
        <v>78</v>
      </c>
      <c r="B22" s="16">
        <v>5537812</v>
      </c>
      <c r="C22" s="16">
        <f t="shared" si="0"/>
        <v>0</v>
      </c>
      <c r="D22" s="16">
        <v>5537812</v>
      </c>
      <c r="E22" s="16">
        <v>14094452</v>
      </c>
      <c r="F22" s="16">
        <v>15792833</v>
      </c>
    </row>
    <row r="23" spans="1:6" ht="15.75" x14ac:dyDescent="0.25">
      <c r="A23" s="27" t="s">
        <v>79</v>
      </c>
      <c r="B23" s="16">
        <v>4932596.0999999996</v>
      </c>
      <c r="C23" s="16">
        <f t="shared" si="0"/>
        <v>1133199.67</v>
      </c>
      <c r="D23" s="16">
        <v>6065795.7699999996</v>
      </c>
      <c r="E23" s="16">
        <v>5271672</v>
      </c>
      <c r="F23" s="16">
        <v>5906910</v>
      </c>
    </row>
    <row r="24" spans="1:6" ht="15.75" x14ac:dyDescent="0.25">
      <c r="A24" s="27" t="s">
        <v>80</v>
      </c>
      <c r="B24" s="16">
        <v>5507340</v>
      </c>
      <c r="C24" s="16">
        <f t="shared" si="0"/>
        <v>204275.75</v>
      </c>
      <c r="D24" s="16">
        <v>5711615.75</v>
      </c>
      <c r="E24" s="16">
        <v>5031138</v>
      </c>
      <c r="F24" s="16">
        <v>5637392</v>
      </c>
    </row>
    <row r="25" spans="1:6" ht="15.75" x14ac:dyDescent="0.25">
      <c r="A25" s="27" t="s">
        <v>81</v>
      </c>
      <c r="B25" s="16">
        <v>7772195</v>
      </c>
      <c r="C25" s="16">
        <f t="shared" si="0"/>
        <v>2856722.1999999993</v>
      </c>
      <c r="D25" s="16">
        <v>10628917.199999999</v>
      </c>
      <c r="E25" s="16">
        <v>4070495</v>
      </c>
      <c r="F25" s="16">
        <v>4560989</v>
      </c>
    </row>
    <row r="26" spans="1:6" ht="15.75" x14ac:dyDescent="0.25">
      <c r="A26" s="27" t="s">
        <v>61</v>
      </c>
      <c r="B26" s="16">
        <v>9791254</v>
      </c>
      <c r="C26" s="16">
        <f t="shared" si="0"/>
        <v>0</v>
      </c>
      <c r="D26" s="16">
        <v>9791254</v>
      </c>
      <c r="E26" s="16">
        <v>4965254</v>
      </c>
      <c r="F26" s="16">
        <v>5563568</v>
      </c>
    </row>
    <row r="27" spans="1:6" ht="15.75" x14ac:dyDescent="0.25">
      <c r="A27" s="27" t="s">
        <v>82</v>
      </c>
      <c r="B27" s="16">
        <v>1729000</v>
      </c>
      <c r="C27" s="16">
        <f t="shared" si="0"/>
        <v>0</v>
      </c>
      <c r="D27" s="16">
        <v>1729000</v>
      </c>
      <c r="E27" s="16">
        <v>1611631</v>
      </c>
      <c r="F27" s="16">
        <v>1805833</v>
      </c>
    </row>
    <row r="28" spans="1:6" ht="15.75" x14ac:dyDescent="0.25">
      <c r="A28" s="27" t="s">
        <v>83</v>
      </c>
      <c r="B28" s="16">
        <v>3150799.73</v>
      </c>
      <c r="C28" s="16">
        <f t="shared" si="0"/>
        <v>1376733.8199999998</v>
      </c>
      <c r="D28" s="16">
        <v>4527533.55</v>
      </c>
      <c r="E28" s="16">
        <v>5278781</v>
      </c>
      <c r="F28" s="16">
        <v>5914874</v>
      </c>
    </row>
    <row r="29" spans="1:6" ht="15.75" x14ac:dyDescent="0.25">
      <c r="A29" s="27" t="s">
        <v>63</v>
      </c>
      <c r="B29" s="16">
        <v>8023840</v>
      </c>
      <c r="C29" s="16">
        <f t="shared" si="0"/>
        <v>0</v>
      </c>
      <c r="D29" s="16">
        <v>8023840</v>
      </c>
      <c r="E29" s="16">
        <v>1293229</v>
      </c>
      <c r="F29" s="16">
        <v>1449063</v>
      </c>
    </row>
    <row r="30" spans="1:6" ht="15.75" x14ac:dyDescent="0.25">
      <c r="A30" s="27" t="s">
        <v>84</v>
      </c>
      <c r="B30" s="16">
        <v>10116790.039999999</v>
      </c>
      <c r="C30" s="16">
        <f t="shared" si="0"/>
        <v>812730.90000000037</v>
      </c>
      <c r="D30" s="16">
        <v>10929520.939999999</v>
      </c>
      <c r="E30" s="16">
        <v>4775203</v>
      </c>
      <c r="F30" s="16">
        <v>5350616</v>
      </c>
    </row>
    <row r="31" spans="1:6" ht="15.75" x14ac:dyDescent="0.25">
      <c r="A31" s="27" t="s">
        <v>85</v>
      </c>
      <c r="B31" s="16">
        <v>3472155</v>
      </c>
      <c r="C31" s="16">
        <f t="shared" si="0"/>
        <v>0</v>
      </c>
      <c r="D31" s="16">
        <v>3472155</v>
      </c>
      <c r="E31" s="16">
        <v>2936092</v>
      </c>
      <c r="F31" s="16">
        <v>3289891</v>
      </c>
    </row>
    <row r="32" spans="1:6" ht="15.75" x14ac:dyDescent="0.25">
      <c r="A32" s="27" t="s">
        <v>9</v>
      </c>
      <c r="B32" s="16">
        <v>4032361.18</v>
      </c>
      <c r="C32" s="16">
        <f t="shared" si="0"/>
        <v>5163124.92</v>
      </c>
      <c r="D32" s="16">
        <v>9195486.0999999996</v>
      </c>
      <c r="E32" s="16">
        <v>2301365</v>
      </c>
      <c r="F32" s="16">
        <v>2578681</v>
      </c>
    </row>
    <row r="33" spans="1:6" ht="15.75" x14ac:dyDescent="0.25">
      <c r="A33" s="27" t="s">
        <v>66</v>
      </c>
      <c r="B33" s="16">
        <v>4525040</v>
      </c>
      <c r="C33" s="16">
        <f t="shared" si="0"/>
        <v>110125.36000000034</v>
      </c>
      <c r="D33" s="16">
        <v>4635165.3600000003</v>
      </c>
      <c r="E33" s="16">
        <v>5391658</v>
      </c>
      <c r="F33" s="16">
        <v>6041352</v>
      </c>
    </row>
    <row r="34" spans="1:6" ht="15.75" x14ac:dyDescent="0.25">
      <c r="A34" s="27" t="s">
        <v>86</v>
      </c>
      <c r="B34" s="16">
        <v>11794255.26</v>
      </c>
      <c r="C34" s="16">
        <f t="shared" si="0"/>
        <v>0</v>
      </c>
      <c r="D34" s="16">
        <v>11794255.26</v>
      </c>
      <c r="E34" s="16">
        <v>7246146</v>
      </c>
      <c r="F34" s="16">
        <v>8119306</v>
      </c>
    </row>
    <row r="35" spans="1:6" ht="15.75" x14ac:dyDescent="0.25">
      <c r="A35" s="27" t="s">
        <v>87</v>
      </c>
      <c r="B35" s="16">
        <v>12377648.6</v>
      </c>
      <c r="C35" s="16">
        <f t="shared" si="0"/>
        <v>0</v>
      </c>
      <c r="D35" s="16">
        <v>12377648.6</v>
      </c>
      <c r="E35" s="16">
        <v>8926121</v>
      </c>
      <c r="F35" s="16">
        <v>10001719</v>
      </c>
    </row>
    <row r="36" spans="1:6" ht="15.75" x14ac:dyDescent="0.25">
      <c r="A36" s="27" t="s">
        <v>67</v>
      </c>
      <c r="B36" s="16">
        <v>25190653.98</v>
      </c>
      <c r="C36" s="16">
        <f t="shared" si="0"/>
        <v>0</v>
      </c>
      <c r="D36" s="16">
        <v>25190653.98</v>
      </c>
      <c r="E36" s="16">
        <v>11425252</v>
      </c>
      <c r="F36" s="16">
        <v>12801995</v>
      </c>
    </row>
    <row r="37" spans="1:6" ht="15.75" x14ac:dyDescent="0.25">
      <c r="A37" s="15" t="s">
        <v>11</v>
      </c>
      <c r="B37" s="16">
        <f>SUM(B6:B36)</f>
        <v>298991984.81</v>
      </c>
      <c r="C37" s="16">
        <f t="shared" ref="C37:D37" si="1">SUM(C6:C36)</f>
        <v>15701941.940000001</v>
      </c>
      <c r="D37" s="16">
        <f t="shared" si="1"/>
        <v>314693926.75000006</v>
      </c>
      <c r="E37" s="16">
        <f>SUM(E6:E36)</f>
        <v>200000000</v>
      </c>
      <c r="F37" s="16">
        <f>SUM(F6:F36)</f>
        <v>224100000</v>
      </c>
    </row>
  </sheetData>
  <mergeCells count="2">
    <mergeCell ref="B1:F1"/>
    <mergeCell ref="A3:F3"/>
  </mergeCells>
  <pageMargins left="0.7" right="0.54" top="0.66" bottom="0.75" header="0.3" footer="0.3"/>
  <pageSetup paperSize="9" scale="61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8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243" width="9" style="3"/>
    <col min="244" max="244" width="41.28515625" style="3" customWidth="1"/>
    <col min="245" max="247" width="19.42578125" style="3" customWidth="1"/>
    <col min="248" max="499" width="9" style="3"/>
    <col min="500" max="500" width="41.28515625" style="3" customWidth="1"/>
    <col min="501" max="503" width="19.42578125" style="3" customWidth="1"/>
    <col min="504" max="755" width="9" style="3"/>
    <col min="756" max="756" width="41.28515625" style="3" customWidth="1"/>
    <col min="757" max="759" width="19.42578125" style="3" customWidth="1"/>
    <col min="760" max="1011" width="9" style="3"/>
    <col min="1012" max="1012" width="41.28515625" style="3" customWidth="1"/>
    <col min="1013" max="1015" width="19.42578125" style="3" customWidth="1"/>
    <col min="1016" max="1267" width="9" style="3"/>
    <col min="1268" max="1268" width="41.28515625" style="3" customWidth="1"/>
    <col min="1269" max="1271" width="19.42578125" style="3" customWidth="1"/>
    <col min="1272" max="1523" width="9" style="3"/>
    <col min="1524" max="1524" width="41.28515625" style="3" customWidth="1"/>
    <col min="1525" max="1527" width="19.42578125" style="3" customWidth="1"/>
    <col min="1528" max="1779" width="9" style="3"/>
    <col min="1780" max="1780" width="41.28515625" style="3" customWidth="1"/>
    <col min="1781" max="1783" width="19.42578125" style="3" customWidth="1"/>
    <col min="1784" max="2035" width="9" style="3"/>
    <col min="2036" max="2036" width="41.28515625" style="3" customWidth="1"/>
    <col min="2037" max="2039" width="19.42578125" style="3" customWidth="1"/>
    <col min="2040" max="2291" width="9" style="3"/>
    <col min="2292" max="2292" width="41.28515625" style="3" customWidth="1"/>
    <col min="2293" max="2295" width="19.42578125" style="3" customWidth="1"/>
    <col min="2296" max="2547" width="9" style="3"/>
    <col min="2548" max="2548" width="41.28515625" style="3" customWidth="1"/>
    <col min="2549" max="2551" width="19.42578125" style="3" customWidth="1"/>
    <col min="2552" max="2803" width="9" style="3"/>
    <col min="2804" max="2804" width="41.28515625" style="3" customWidth="1"/>
    <col min="2805" max="2807" width="19.42578125" style="3" customWidth="1"/>
    <col min="2808" max="3059" width="9" style="3"/>
    <col min="3060" max="3060" width="41.28515625" style="3" customWidth="1"/>
    <col min="3061" max="3063" width="19.42578125" style="3" customWidth="1"/>
    <col min="3064" max="3315" width="9" style="3"/>
    <col min="3316" max="3316" width="41.28515625" style="3" customWidth="1"/>
    <col min="3317" max="3319" width="19.42578125" style="3" customWidth="1"/>
    <col min="3320" max="3571" width="9" style="3"/>
    <col min="3572" max="3572" width="41.28515625" style="3" customWidth="1"/>
    <col min="3573" max="3575" width="19.42578125" style="3" customWidth="1"/>
    <col min="3576" max="3827" width="9" style="3"/>
    <col min="3828" max="3828" width="41.28515625" style="3" customWidth="1"/>
    <col min="3829" max="3831" width="19.42578125" style="3" customWidth="1"/>
    <col min="3832" max="4083" width="9" style="3"/>
    <col min="4084" max="4084" width="41.28515625" style="3" customWidth="1"/>
    <col min="4085" max="4087" width="19.42578125" style="3" customWidth="1"/>
    <col min="4088" max="4339" width="9" style="3"/>
    <col min="4340" max="4340" width="41.28515625" style="3" customWidth="1"/>
    <col min="4341" max="4343" width="19.42578125" style="3" customWidth="1"/>
    <col min="4344" max="4595" width="9" style="3"/>
    <col min="4596" max="4596" width="41.28515625" style="3" customWidth="1"/>
    <col min="4597" max="4599" width="19.42578125" style="3" customWidth="1"/>
    <col min="4600" max="4851" width="9" style="3"/>
    <col min="4852" max="4852" width="41.28515625" style="3" customWidth="1"/>
    <col min="4853" max="4855" width="19.42578125" style="3" customWidth="1"/>
    <col min="4856" max="5107" width="9" style="3"/>
    <col min="5108" max="5108" width="41.28515625" style="3" customWidth="1"/>
    <col min="5109" max="5111" width="19.42578125" style="3" customWidth="1"/>
    <col min="5112" max="5363" width="9" style="3"/>
    <col min="5364" max="5364" width="41.28515625" style="3" customWidth="1"/>
    <col min="5365" max="5367" width="19.42578125" style="3" customWidth="1"/>
    <col min="5368" max="5619" width="9" style="3"/>
    <col min="5620" max="5620" width="41.28515625" style="3" customWidth="1"/>
    <col min="5621" max="5623" width="19.42578125" style="3" customWidth="1"/>
    <col min="5624" max="5875" width="9" style="3"/>
    <col min="5876" max="5876" width="41.28515625" style="3" customWidth="1"/>
    <col min="5877" max="5879" width="19.42578125" style="3" customWidth="1"/>
    <col min="5880" max="6131" width="9" style="3"/>
    <col min="6132" max="6132" width="41.28515625" style="3" customWidth="1"/>
    <col min="6133" max="6135" width="19.42578125" style="3" customWidth="1"/>
    <col min="6136" max="6387" width="9" style="3"/>
    <col min="6388" max="6388" width="41.28515625" style="3" customWidth="1"/>
    <col min="6389" max="6391" width="19.42578125" style="3" customWidth="1"/>
    <col min="6392" max="6643" width="9" style="3"/>
    <col min="6644" max="6644" width="41.28515625" style="3" customWidth="1"/>
    <col min="6645" max="6647" width="19.42578125" style="3" customWidth="1"/>
    <col min="6648" max="6899" width="9" style="3"/>
    <col min="6900" max="6900" width="41.28515625" style="3" customWidth="1"/>
    <col min="6901" max="6903" width="19.42578125" style="3" customWidth="1"/>
    <col min="6904" max="7155" width="9" style="3"/>
    <col min="7156" max="7156" width="41.28515625" style="3" customWidth="1"/>
    <col min="7157" max="7159" width="19.42578125" style="3" customWidth="1"/>
    <col min="7160" max="7411" width="9" style="3"/>
    <col min="7412" max="7412" width="41.28515625" style="3" customWidth="1"/>
    <col min="7413" max="7415" width="19.42578125" style="3" customWidth="1"/>
    <col min="7416" max="7667" width="9" style="3"/>
    <col min="7668" max="7668" width="41.28515625" style="3" customWidth="1"/>
    <col min="7669" max="7671" width="19.42578125" style="3" customWidth="1"/>
    <col min="7672" max="7923" width="9" style="3"/>
    <col min="7924" max="7924" width="41.28515625" style="3" customWidth="1"/>
    <col min="7925" max="7927" width="19.42578125" style="3" customWidth="1"/>
    <col min="7928" max="8179" width="9" style="3"/>
    <col min="8180" max="8180" width="41.28515625" style="3" customWidth="1"/>
    <col min="8181" max="8183" width="19.42578125" style="3" customWidth="1"/>
    <col min="8184" max="8435" width="9" style="3"/>
    <col min="8436" max="8436" width="41.28515625" style="3" customWidth="1"/>
    <col min="8437" max="8439" width="19.42578125" style="3" customWidth="1"/>
    <col min="8440" max="8691" width="9" style="3"/>
    <col min="8692" max="8692" width="41.28515625" style="3" customWidth="1"/>
    <col min="8693" max="8695" width="19.42578125" style="3" customWidth="1"/>
    <col min="8696" max="8947" width="9" style="3"/>
    <col min="8948" max="8948" width="41.28515625" style="3" customWidth="1"/>
    <col min="8949" max="8951" width="19.42578125" style="3" customWidth="1"/>
    <col min="8952" max="9203" width="9" style="3"/>
    <col min="9204" max="9204" width="41.28515625" style="3" customWidth="1"/>
    <col min="9205" max="9207" width="19.42578125" style="3" customWidth="1"/>
    <col min="9208" max="9459" width="9" style="3"/>
    <col min="9460" max="9460" width="41.28515625" style="3" customWidth="1"/>
    <col min="9461" max="9463" width="19.42578125" style="3" customWidth="1"/>
    <col min="9464" max="9715" width="9" style="3"/>
    <col min="9716" max="9716" width="41.28515625" style="3" customWidth="1"/>
    <col min="9717" max="9719" width="19.42578125" style="3" customWidth="1"/>
    <col min="9720" max="9971" width="9" style="3"/>
    <col min="9972" max="9972" width="41.28515625" style="3" customWidth="1"/>
    <col min="9973" max="9975" width="19.42578125" style="3" customWidth="1"/>
    <col min="9976" max="10227" width="9" style="3"/>
    <col min="10228" max="10228" width="41.28515625" style="3" customWidth="1"/>
    <col min="10229" max="10231" width="19.42578125" style="3" customWidth="1"/>
    <col min="10232" max="10483" width="9" style="3"/>
    <col min="10484" max="10484" width="41.28515625" style="3" customWidth="1"/>
    <col min="10485" max="10487" width="19.42578125" style="3" customWidth="1"/>
    <col min="10488" max="10739" width="9" style="3"/>
    <col min="10740" max="10740" width="41.28515625" style="3" customWidth="1"/>
    <col min="10741" max="10743" width="19.42578125" style="3" customWidth="1"/>
    <col min="10744" max="10995" width="9" style="3"/>
    <col min="10996" max="10996" width="41.28515625" style="3" customWidth="1"/>
    <col min="10997" max="10999" width="19.42578125" style="3" customWidth="1"/>
    <col min="11000" max="11251" width="9" style="3"/>
    <col min="11252" max="11252" width="41.28515625" style="3" customWidth="1"/>
    <col min="11253" max="11255" width="19.42578125" style="3" customWidth="1"/>
    <col min="11256" max="11507" width="9" style="3"/>
    <col min="11508" max="11508" width="41.28515625" style="3" customWidth="1"/>
    <col min="11509" max="11511" width="19.42578125" style="3" customWidth="1"/>
    <col min="11512" max="11763" width="9" style="3"/>
    <col min="11764" max="11764" width="41.28515625" style="3" customWidth="1"/>
    <col min="11765" max="11767" width="19.42578125" style="3" customWidth="1"/>
    <col min="11768" max="12019" width="9" style="3"/>
    <col min="12020" max="12020" width="41.28515625" style="3" customWidth="1"/>
    <col min="12021" max="12023" width="19.42578125" style="3" customWidth="1"/>
    <col min="12024" max="12275" width="9" style="3"/>
    <col min="12276" max="12276" width="41.28515625" style="3" customWidth="1"/>
    <col min="12277" max="12279" width="19.42578125" style="3" customWidth="1"/>
    <col min="12280" max="12531" width="9" style="3"/>
    <col min="12532" max="12532" width="41.28515625" style="3" customWidth="1"/>
    <col min="12533" max="12535" width="19.42578125" style="3" customWidth="1"/>
    <col min="12536" max="12787" width="9" style="3"/>
    <col min="12788" max="12788" width="41.28515625" style="3" customWidth="1"/>
    <col min="12789" max="12791" width="19.42578125" style="3" customWidth="1"/>
    <col min="12792" max="13043" width="9" style="3"/>
    <col min="13044" max="13044" width="41.28515625" style="3" customWidth="1"/>
    <col min="13045" max="13047" width="19.42578125" style="3" customWidth="1"/>
    <col min="13048" max="13299" width="9" style="3"/>
    <col min="13300" max="13300" width="41.28515625" style="3" customWidth="1"/>
    <col min="13301" max="13303" width="19.42578125" style="3" customWidth="1"/>
    <col min="13304" max="13555" width="9" style="3"/>
    <col min="13556" max="13556" width="41.28515625" style="3" customWidth="1"/>
    <col min="13557" max="13559" width="19.42578125" style="3" customWidth="1"/>
    <col min="13560" max="13811" width="9" style="3"/>
    <col min="13812" max="13812" width="41.28515625" style="3" customWidth="1"/>
    <col min="13813" max="13815" width="19.42578125" style="3" customWidth="1"/>
    <col min="13816" max="14067" width="9" style="3"/>
    <col min="14068" max="14068" width="41.28515625" style="3" customWidth="1"/>
    <col min="14069" max="14071" width="19.42578125" style="3" customWidth="1"/>
    <col min="14072" max="14323" width="9" style="3"/>
    <col min="14324" max="14324" width="41.28515625" style="3" customWidth="1"/>
    <col min="14325" max="14327" width="19.42578125" style="3" customWidth="1"/>
    <col min="14328" max="14579" width="9" style="3"/>
    <col min="14580" max="14580" width="41.28515625" style="3" customWidth="1"/>
    <col min="14581" max="14583" width="19.42578125" style="3" customWidth="1"/>
    <col min="14584" max="14835" width="9" style="3"/>
    <col min="14836" max="14836" width="41.28515625" style="3" customWidth="1"/>
    <col min="14837" max="14839" width="19.42578125" style="3" customWidth="1"/>
    <col min="14840" max="15091" width="9" style="3"/>
    <col min="15092" max="15092" width="41.28515625" style="3" customWidth="1"/>
    <col min="15093" max="15095" width="19.42578125" style="3" customWidth="1"/>
    <col min="15096" max="15347" width="9" style="3"/>
    <col min="15348" max="15348" width="41.28515625" style="3" customWidth="1"/>
    <col min="15349" max="15351" width="19.42578125" style="3" customWidth="1"/>
    <col min="15352" max="15603" width="9" style="3"/>
    <col min="15604" max="15604" width="41.28515625" style="3" customWidth="1"/>
    <col min="15605" max="15607" width="19.42578125" style="3" customWidth="1"/>
    <col min="15608" max="15859" width="9" style="3"/>
    <col min="15860" max="15860" width="41.28515625" style="3" customWidth="1"/>
    <col min="15861" max="15863" width="19.42578125" style="3" customWidth="1"/>
    <col min="15864" max="16115" width="9" style="3"/>
    <col min="16116" max="16116" width="41.28515625" style="3" customWidth="1"/>
    <col min="16117" max="16119" width="19.42578125" style="3" customWidth="1"/>
    <col min="16120" max="16384" width="9" style="3"/>
  </cols>
  <sheetData>
    <row r="1" spans="1:6" ht="18" customHeight="1" x14ac:dyDescent="0.25">
      <c r="A1" s="10"/>
      <c r="B1" s="11"/>
      <c r="C1" s="11"/>
      <c r="D1" s="11"/>
      <c r="E1" s="11"/>
      <c r="F1" s="11"/>
    </row>
    <row r="2" spans="1:6" ht="24.75" customHeight="1" x14ac:dyDescent="0.25">
      <c r="A2" s="10"/>
      <c r="B2" s="11"/>
      <c r="C2" s="11"/>
      <c r="D2" s="11"/>
      <c r="E2" s="11"/>
      <c r="F2" s="12" t="s">
        <v>36</v>
      </c>
    </row>
    <row r="3" spans="1:6" ht="100.9" customHeight="1" x14ac:dyDescent="0.25">
      <c r="A3" s="41" t="s">
        <v>23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70</v>
      </c>
      <c r="B6" s="16">
        <v>91692090</v>
      </c>
      <c r="C6" s="16">
        <f>D6-B6</f>
        <v>-2031775.2199999988</v>
      </c>
      <c r="D6" s="16">
        <v>89660314.780000001</v>
      </c>
      <c r="E6" s="16">
        <v>0</v>
      </c>
      <c r="F6" s="16">
        <v>0</v>
      </c>
    </row>
    <row r="7" spans="1:6" ht="31.5" x14ac:dyDescent="0.25">
      <c r="A7" s="15" t="s">
        <v>14</v>
      </c>
      <c r="B7" s="16">
        <v>107994464</v>
      </c>
      <c r="C7" s="16">
        <f t="shared" ref="C7" si="0">D7-B7</f>
        <v>0</v>
      </c>
      <c r="D7" s="16">
        <v>107994464</v>
      </c>
      <c r="E7" s="16">
        <v>0</v>
      </c>
      <c r="F7" s="16">
        <v>0</v>
      </c>
    </row>
    <row r="8" spans="1:6" ht="15.75" x14ac:dyDescent="0.25">
      <c r="A8" s="15" t="s">
        <v>11</v>
      </c>
      <c r="B8" s="16">
        <f>SUM(B6:B7)</f>
        <v>199686554</v>
      </c>
      <c r="C8" s="16">
        <f t="shared" ref="C8:D8" si="1">SUM(C6:C7)</f>
        <v>-2031775.2199999988</v>
      </c>
      <c r="D8" s="16">
        <f t="shared" si="1"/>
        <v>197654778.78</v>
      </c>
      <c r="E8" s="16">
        <f>SUM(E6:E7)</f>
        <v>0</v>
      </c>
      <c r="F8" s="16">
        <f>SUM(F6:F7)</f>
        <v>0</v>
      </c>
    </row>
  </sheetData>
  <mergeCells count="1">
    <mergeCell ref="A3:F3"/>
  </mergeCells>
  <pageMargins left="0.7" right="0.68" top="0.63" bottom="0.75" header="0.3" footer="0.3"/>
  <pageSetup paperSize="9" scale="58" fitToHeight="0" orientation="portrait" r:id="rId1"/>
  <headerFooter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7"/>
  <sheetViews>
    <sheetView view="pageBreakPreview" zoomScale="85" zoomScaleNormal="100" zoomScaleSheetLayoutView="85" workbookViewId="0">
      <selection activeCell="I1" sqref="I1:P1048576"/>
    </sheetView>
  </sheetViews>
  <sheetFormatPr defaultColWidth="9" defaultRowHeight="12.75" x14ac:dyDescent="0.25"/>
  <cols>
    <col min="1" max="1" width="48" style="1" customWidth="1"/>
    <col min="2" max="8" width="22" style="4" customWidth="1"/>
    <col min="9" max="241" width="9" style="3"/>
    <col min="242" max="242" width="41.28515625" style="3" customWidth="1"/>
    <col min="243" max="245" width="19.42578125" style="3" customWidth="1"/>
    <col min="246" max="497" width="9" style="3"/>
    <col min="498" max="498" width="41.28515625" style="3" customWidth="1"/>
    <col min="499" max="501" width="19.42578125" style="3" customWidth="1"/>
    <col min="502" max="753" width="9" style="3"/>
    <col min="754" max="754" width="41.28515625" style="3" customWidth="1"/>
    <col min="755" max="757" width="19.42578125" style="3" customWidth="1"/>
    <col min="758" max="1009" width="9" style="3"/>
    <col min="1010" max="1010" width="41.28515625" style="3" customWidth="1"/>
    <col min="1011" max="1013" width="19.42578125" style="3" customWidth="1"/>
    <col min="1014" max="1265" width="9" style="3"/>
    <col min="1266" max="1266" width="41.28515625" style="3" customWidth="1"/>
    <col min="1267" max="1269" width="19.42578125" style="3" customWidth="1"/>
    <col min="1270" max="1521" width="9" style="3"/>
    <col min="1522" max="1522" width="41.28515625" style="3" customWidth="1"/>
    <col min="1523" max="1525" width="19.42578125" style="3" customWidth="1"/>
    <col min="1526" max="1777" width="9" style="3"/>
    <col min="1778" max="1778" width="41.28515625" style="3" customWidth="1"/>
    <col min="1779" max="1781" width="19.42578125" style="3" customWidth="1"/>
    <col min="1782" max="2033" width="9" style="3"/>
    <col min="2034" max="2034" width="41.28515625" style="3" customWidth="1"/>
    <col min="2035" max="2037" width="19.42578125" style="3" customWidth="1"/>
    <col min="2038" max="2289" width="9" style="3"/>
    <col min="2290" max="2290" width="41.28515625" style="3" customWidth="1"/>
    <col min="2291" max="2293" width="19.42578125" style="3" customWidth="1"/>
    <col min="2294" max="2545" width="9" style="3"/>
    <col min="2546" max="2546" width="41.28515625" style="3" customWidth="1"/>
    <col min="2547" max="2549" width="19.42578125" style="3" customWidth="1"/>
    <col min="2550" max="2801" width="9" style="3"/>
    <col min="2802" max="2802" width="41.28515625" style="3" customWidth="1"/>
    <col min="2803" max="2805" width="19.42578125" style="3" customWidth="1"/>
    <col min="2806" max="3057" width="9" style="3"/>
    <col min="3058" max="3058" width="41.28515625" style="3" customWidth="1"/>
    <col min="3059" max="3061" width="19.42578125" style="3" customWidth="1"/>
    <col min="3062" max="3313" width="9" style="3"/>
    <col min="3314" max="3314" width="41.28515625" style="3" customWidth="1"/>
    <col min="3315" max="3317" width="19.42578125" style="3" customWidth="1"/>
    <col min="3318" max="3569" width="9" style="3"/>
    <col min="3570" max="3570" width="41.28515625" style="3" customWidth="1"/>
    <col min="3571" max="3573" width="19.42578125" style="3" customWidth="1"/>
    <col min="3574" max="3825" width="9" style="3"/>
    <col min="3826" max="3826" width="41.28515625" style="3" customWidth="1"/>
    <col min="3827" max="3829" width="19.42578125" style="3" customWidth="1"/>
    <col min="3830" max="4081" width="9" style="3"/>
    <col min="4082" max="4082" width="41.28515625" style="3" customWidth="1"/>
    <col min="4083" max="4085" width="19.42578125" style="3" customWidth="1"/>
    <col min="4086" max="4337" width="9" style="3"/>
    <col min="4338" max="4338" width="41.28515625" style="3" customWidth="1"/>
    <col min="4339" max="4341" width="19.42578125" style="3" customWidth="1"/>
    <col min="4342" max="4593" width="9" style="3"/>
    <col min="4594" max="4594" width="41.28515625" style="3" customWidth="1"/>
    <col min="4595" max="4597" width="19.42578125" style="3" customWidth="1"/>
    <col min="4598" max="4849" width="9" style="3"/>
    <col min="4850" max="4850" width="41.28515625" style="3" customWidth="1"/>
    <col min="4851" max="4853" width="19.42578125" style="3" customWidth="1"/>
    <col min="4854" max="5105" width="9" style="3"/>
    <col min="5106" max="5106" width="41.28515625" style="3" customWidth="1"/>
    <col min="5107" max="5109" width="19.42578125" style="3" customWidth="1"/>
    <col min="5110" max="5361" width="9" style="3"/>
    <col min="5362" max="5362" width="41.28515625" style="3" customWidth="1"/>
    <col min="5363" max="5365" width="19.42578125" style="3" customWidth="1"/>
    <col min="5366" max="5617" width="9" style="3"/>
    <col min="5618" max="5618" width="41.28515625" style="3" customWidth="1"/>
    <col min="5619" max="5621" width="19.42578125" style="3" customWidth="1"/>
    <col min="5622" max="5873" width="9" style="3"/>
    <col min="5874" max="5874" width="41.28515625" style="3" customWidth="1"/>
    <col min="5875" max="5877" width="19.42578125" style="3" customWidth="1"/>
    <col min="5878" max="6129" width="9" style="3"/>
    <col min="6130" max="6130" width="41.28515625" style="3" customWidth="1"/>
    <col min="6131" max="6133" width="19.42578125" style="3" customWidth="1"/>
    <col min="6134" max="6385" width="9" style="3"/>
    <col min="6386" max="6386" width="41.28515625" style="3" customWidth="1"/>
    <col min="6387" max="6389" width="19.42578125" style="3" customWidth="1"/>
    <col min="6390" max="6641" width="9" style="3"/>
    <col min="6642" max="6642" width="41.28515625" style="3" customWidth="1"/>
    <col min="6643" max="6645" width="19.42578125" style="3" customWidth="1"/>
    <col min="6646" max="6897" width="9" style="3"/>
    <col min="6898" max="6898" width="41.28515625" style="3" customWidth="1"/>
    <col min="6899" max="6901" width="19.42578125" style="3" customWidth="1"/>
    <col min="6902" max="7153" width="9" style="3"/>
    <col min="7154" max="7154" width="41.28515625" style="3" customWidth="1"/>
    <col min="7155" max="7157" width="19.42578125" style="3" customWidth="1"/>
    <col min="7158" max="7409" width="9" style="3"/>
    <col min="7410" max="7410" width="41.28515625" style="3" customWidth="1"/>
    <col min="7411" max="7413" width="19.42578125" style="3" customWidth="1"/>
    <col min="7414" max="7665" width="9" style="3"/>
    <col min="7666" max="7666" width="41.28515625" style="3" customWidth="1"/>
    <col min="7667" max="7669" width="19.42578125" style="3" customWidth="1"/>
    <col min="7670" max="7921" width="9" style="3"/>
    <col min="7922" max="7922" width="41.28515625" style="3" customWidth="1"/>
    <col min="7923" max="7925" width="19.42578125" style="3" customWidth="1"/>
    <col min="7926" max="8177" width="9" style="3"/>
    <col min="8178" max="8178" width="41.28515625" style="3" customWidth="1"/>
    <col min="8179" max="8181" width="19.42578125" style="3" customWidth="1"/>
    <col min="8182" max="8433" width="9" style="3"/>
    <col min="8434" max="8434" width="41.28515625" style="3" customWidth="1"/>
    <col min="8435" max="8437" width="19.42578125" style="3" customWidth="1"/>
    <col min="8438" max="8689" width="9" style="3"/>
    <col min="8690" max="8690" width="41.28515625" style="3" customWidth="1"/>
    <col min="8691" max="8693" width="19.42578125" style="3" customWidth="1"/>
    <col min="8694" max="8945" width="9" style="3"/>
    <col min="8946" max="8946" width="41.28515625" style="3" customWidth="1"/>
    <col min="8947" max="8949" width="19.42578125" style="3" customWidth="1"/>
    <col min="8950" max="9201" width="9" style="3"/>
    <col min="9202" max="9202" width="41.28515625" style="3" customWidth="1"/>
    <col min="9203" max="9205" width="19.42578125" style="3" customWidth="1"/>
    <col min="9206" max="9457" width="9" style="3"/>
    <col min="9458" max="9458" width="41.28515625" style="3" customWidth="1"/>
    <col min="9459" max="9461" width="19.42578125" style="3" customWidth="1"/>
    <col min="9462" max="9713" width="9" style="3"/>
    <col min="9714" max="9714" width="41.28515625" style="3" customWidth="1"/>
    <col min="9715" max="9717" width="19.42578125" style="3" customWidth="1"/>
    <col min="9718" max="9969" width="9" style="3"/>
    <col min="9970" max="9970" width="41.28515625" style="3" customWidth="1"/>
    <col min="9971" max="9973" width="19.42578125" style="3" customWidth="1"/>
    <col min="9974" max="10225" width="9" style="3"/>
    <col min="10226" max="10226" width="41.28515625" style="3" customWidth="1"/>
    <col min="10227" max="10229" width="19.42578125" style="3" customWidth="1"/>
    <col min="10230" max="10481" width="9" style="3"/>
    <col min="10482" max="10482" width="41.28515625" style="3" customWidth="1"/>
    <col min="10483" max="10485" width="19.42578125" style="3" customWidth="1"/>
    <col min="10486" max="10737" width="9" style="3"/>
    <col min="10738" max="10738" width="41.28515625" style="3" customWidth="1"/>
    <col min="10739" max="10741" width="19.42578125" style="3" customWidth="1"/>
    <col min="10742" max="10993" width="9" style="3"/>
    <col min="10994" max="10994" width="41.28515625" style="3" customWidth="1"/>
    <col min="10995" max="10997" width="19.42578125" style="3" customWidth="1"/>
    <col min="10998" max="11249" width="9" style="3"/>
    <col min="11250" max="11250" width="41.28515625" style="3" customWidth="1"/>
    <col min="11251" max="11253" width="19.42578125" style="3" customWidth="1"/>
    <col min="11254" max="11505" width="9" style="3"/>
    <col min="11506" max="11506" width="41.28515625" style="3" customWidth="1"/>
    <col min="11507" max="11509" width="19.42578125" style="3" customWidth="1"/>
    <col min="11510" max="11761" width="9" style="3"/>
    <col min="11762" max="11762" width="41.28515625" style="3" customWidth="1"/>
    <col min="11763" max="11765" width="19.42578125" style="3" customWidth="1"/>
    <col min="11766" max="12017" width="9" style="3"/>
    <col min="12018" max="12018" width="41.28515625" style="3" customWidth="1"/>
    <col min="12019" max="12021" width="19.42578125" style="3" customWidth="1"/>
    <col min="12022" max="12273" width="9" style="3"/>
    <col min="12274" max="12274" width="41.28515625" style="3" customWidth="1"/>
    <col min="12275" max="12277" width="19.42578125" style="3" customWidth="1"/>
    <col min="12278" max="12529" width="9" style="3"/>
    <col min="12530" max="12530" width="41.28515625" style="3" customWidth="1"/>
    <col min="12531" max="12533" width="19.42578125" style="3" customWidth="1"/>
    <col min="12534" max="12785" width="9" style="3"/>
    <col min="12786" max="12786" width="41.28515625" style="3" customWidth="1"/>
    <col min="12787" max="12789" width="19.42578125" style="3" customWidth="1"/>
    <col min="12790" max="13041" width="9" style="3"/>
    <col min="13042" max="13042" width="41.28515625" style="3" customWidth="1"/>
    <col min="13043" max="13045" width="19.42578125" style="3" customWidth="1"/>
    <col min="13046" max="13297" width="9" style="3"/>
    <col min="13298" max="13298" width="41.28515625" style="3" customWidth="1"/>
    <col min="13299" max="13301" width="19.42578125" style="3" customWidth="1"/>
    <col min="13302" max="13553" width="9" style="3"/>
    <col min="13554" max="13554" width="41.28515625" style="3" customWidth="1"/>
    <col min="13555" max="13557" width="19.42578125" style="3" customWidth="1"/>
    <col min="13558" max="13809" width="9" style="3"/>
    <col min="13810" max="13810" width="41.28515625" style="3" customWidth="1"/>
    <col min="13811" max="13813" width="19.42578125" style="3" customWidth="1"/>
    <col min="13814" max="14065" width="9" style="3"/>
    <col min="14066" max="14066" width="41.28515625" style="3" customWidth="1"/>
    <col min="14067" max="14069" width="19.42578125" style="3" customWidth="1"/>
    <col min="14070" max="14321" width="9" style="3"/>
    <col min="14322" max="14322" width="41.28515625" style="3" customWidth="1"/>
    <col min="14323" max="14325" width="19.42578125" style="3" customWidth="1"/>
    <col min="14326" max="14577" width="9" style="3"/>
    <col min="14578" max="14578" width="41.28515625" style="3" customWidth="1"/>
    <col min="14579" max="14581" width="19.42578125" style="3" customWidth="1"/>
    <col min="14582" max="14833" width="9" style="3"/>
    <col min="14834" max="14834" width="41.28515625" style="3" customWidth="1"/>
    <col min="14835" max="14837" width="19.42578125" style="3" customWidth="1"/>
    <col min="14838" max="15089" width="9" style="3"/>
    <col min="15090" max="15090" width="41.28515625" style="3" customWidth="1"/>
    <col min="15091" max="15093" width="19.42578125" style="3" customWidth="1"/>
    <col min="15094" max="15345" width="9" style="3"/>
    <col min="15346" max="15346" width="41.28515625" style="3" customWidth="1"/>
    <col min="15347" max="15349" width="19.42578125" style="3" customWidth="1"/>
    <col min="15350" max="15601" width="9" style="3"/>
    <col min="15602" max="15602" width="41.28515625" style="3" customWidth="1"/>
    <col min="15603" max="15605" width="19.42578125" style="3" customWidth="1"/>
    <col min="15606" max="15857" width="9" style="3"/>
    <col min="15858" max="15858" width="41.28515625" style="3" customWidth="1"/>
    <col min="15859" max="15861" width="19.42578125" style="3" customWidth="1"/>
    <col min="15862" max="16113" width="9" style="3"/>
    <col min="16114" max="16114" width="41.28515625" style="3" customWidth="1"/>
    <col min="16115" max="16117" width="19.42578125" style="3" customWidth="1"/>
    <col min="16118" max="16384" width="9" style="3"/>
  </cols>
  <sheetData>
    <row r="1" spans="1:8" ht="18" customHeight="1" x14ac:dyDescent="0.25">
      <c r="A1" s="10"/>
      <c r="B1" s="39"/>
      <c r="C1" s="39"/>
      <c r="D1" s="39"/>
      <c r="E1" s="39"/>
      <c r="F1" s="39"/>
      <c r="G1" s="39"/>
      <c r="H1" s="39"/>
    </row>
    <row r="2" spans="1:8" ht="24.75" customHeight="1" x14ac:dyDescent="0.25">
      <c r="A2" s="10"/>
      <c r="B2" s="11"/>
      <c r="C2" s="11"/>
      <c r="D2" s="11"/>
      <c r="E2" s="11"/>
      <c r="F2" s="11"/>
      <c r="G2" s="11"/>
      <c r="H2" s="12" t="s">
        <v>37</v>
      </c>
    </row>
    <row r="3" spans="1:8" ht="107.25" customHeight="1" x14ac:dyDescent="0.25">
      <c r="A3" s="41" t="s">
        <v>58</v>
      </c>
      <c r="B3" s="41"/>
      <c r="C3" s="41"/>
      <c r="D3" s="41"/>
      <c r="E3" s="41"/>
      <c r="F3" s="41"/>
      <c r="G3" s="41"/>
      <c r="H3" s="41"/>
    </row>
    <row r="4" spans="1:8" ht="22.5" customHeight="1" x14ac:dyDescent="0.25">
      <c r="A4" s="10"/>
      <c r="B4" s="11"/>
      <c r="C4" s="11"/>
      <c r="D4" s="11"/>
      <c r="E4" s="11"/>
      <c r="F4" s="11"/>
      <c r="G4" s="11"/>
      <c r="H4" s="12" t="s">
        <v>0</v>
      </c>
    </row>
    <row r="5" spans="1:8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167</v>
      </c>
      <c r="G5" s="14" t="s">
        <v>3</v>
      </c>
      <c r="H5" s="14" t="s">
        <v>4</v>
      </c>
    </row>
    <row r="6" spans="1:8" ht="15.75" x14ac:dyDescent="0.25">
      <c r="A6" s="15" t="s">
        <v>5</v>
      </c>
      <c r="B6" s="16">
        <v>5569770.21</v>
      </c>
      <c r="C6" s="16">
        <f>D6-B6</f>
        <v>0</v>
      </c>
      <c r="D6" s="16">
        <v>5569770.21</v>
      </c>
      <c r="E6" s="16">
        <v>0</v>
      </c>
      <c r="F6" s="16">
        <f>G6-E5:E6</f>
        <v>73998718.719999999</v>
      </c>
      <c r="G6" s="16">
        <v>73998718.719999999</v>
      </c>
      <c r="H6" s="16">
        <v>0</v>
      </c>
    </row>
    <row r="7" spans="1:8" ht="15.75" x14ac:dyDescent="0.25">
      <c r="A7" s="15" t="s">
        <v>11</v>
      </c>
      <c r="B7" s="16">
        <f>SUM(B6:B6)</f>
        <v>5569770.21</v>
      </c>
      <c r="C7" s="16">
        <f>D7-B7</f>
        <v>0</v>
      </c>
      <c r="D7" s="16">
        <v>5569770.21</v>
      </c>
      <c r="E7" s="16">
        <f>SUM(E6:E6)</f>
        <v>0</v>
      </c>
      <c r="F7" s="16">
        <f>SUM(F6:F6)</f>
        <v>73998718.719999999</v>
      </c>
      <c r="G7" s="16">
        <f>SUM(G6:G6)</f>
        <v>73998718.719999999</v>
      </c>
      <c r="H7" s="16">
        <f>SUM(H6:H6)</f>
        <v>0</v>
      </c>
    </row>
  </sheetData>
  <mergeCells count="2">
    <mergeCell ref="B1:H1"/>
    <mergeCell ref="A3:H3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I8"/>
  <sheetViews>
    <sheetView view="pageBreakPreview" topLeftCell="A2" zoomScale="85" zoomScaleNormal="100" zoomScaleSheetLayoutView="85" workbookViewId="0">
      <selection activeCell="I2" sqref="I1:P1048576"/>
    </sheetView>
  </sheetViews>
  <sheetFormatPr defaultColWidth="9" defaultRowHeight="15.75" x14ac:dyDescent="0.25"/>
  <cols>
    <col min="1" max="1" width="48" style="10" customWidth="1"/>
    <col min="2" max="8" width="22" style="11" customWidth="1"/>
    <col min="9" max="242" width="9" style="17"/>
    <col min="243" max="243" width="41.28515625" style="17" customWidth="1"/>
    <col min="244" max="246" width="19.42578125" style="17" customWidth="1"/>
    <col min="247" max="498" width="9" style="17"/>
    <col min="499" max="499" width="41.28515625" style="17" customWidth="1"/>
    <col min="500" max="502" width="19.42578125" style="17" customWidth="1"/>
    <col min="503" max="754" width="9" style="17"/>
    <col min="755" max="755" width="41.28515625" style="17" customWidth="1"/>
    <col min="756" max="758" width="19.42578125" style="17" customWidth="1"/>
    <col min="759" max="1010" width="9" style="17"/>
    <col min="1011" max="1011" width="41.28515625" style="17" customWidth="1"/>
    <col min="1012" max="1014" width="19.42578125" style="17" customWidth="1"/>
    <col min="1015" max="1266" width="9" style="17"/>
    <col min="1267" max="1267" width="41.28515625" style="17" customWidth="1"/>
    <col min="1268" max="1270" width="19.42578125" style="17" customWidth="1"/>
    <col min="1271" max="1522" width="9" style="17"/>
    <col min="1523" max="1523" width="41.28515625" style="17" customWidth="1"/>
    <col min="1524" max="1526" width="19.42578125" style="17" customWidth="1"/>
    <col min="1527" max="1778" width="9" style="17"/>
    <col min="1779" max="1779" width="41.28515625" style="17" customWidth="1"/>
    <col min="1780" max="1782" width="19.42578125" style="17" customWidth="1"/>
    <col min="1783" max="2034" width="9" style="17"/>
    <col min="2035" max="2035" width="41.28515625" style="17" customWidth="1"/>
    <col min="2036" max="2038" width="19.42578125" style="17" customWidth="1"/>
    <col min="2039" max="2290" width="9" style="17"/>
    <col min="2291" max="2291" width="41.28515625" style="17" customWidth="1"/>
    <col min="2292" max="2294" width="19.42578125" style="17" customWidth="1"/>
    <col min="2295" max="2546" width="9" style="17"/>
    <col min="2547" max="2547" width="41.28515625" style="17" customWidth="1"/>
    <col min="2548" max="2550" width="19.42578125" style="17" customWidth="1"/>
    <col min="2551" max="2802" width="9" style="17"/>
    <col min="2803" max="2803" width="41.28515625" style="17" customWidth="1"/>
    <col min="2804" max="2806" width="19.42578125" style="17" customWidth="1"/>
    <col min="2807" max="3058" width="9" style="17"/>
    <col min="3059" max="3059" width="41.28515625" style="17" customWidth="1"/>
    <col min="3060" max="3062" width="19.42578125" style="17" customWidth="1"/>
    <col min="3063" max="3314" width="9" style="17"/>
    <col min="3315" max="3315" width="41.28515625" style="17" customWidth="1"/>
    <col min="3316" max="3318" width="19.42578125" style="17" customWidth="1"/>
    <col min="3319" max="3570" width="9" style="17"/>
    <col min="3571" max="3571" width="41.28515625" style="17" customWidth="1"/>
    <col min="3572" max="3574" width="19.42578125" style="17" customWidth="1"/>
    <col min="3575" max="3826" width="9" style="17"/>
    <col min="3827" max="3827" width="41.28515625" style="17" customWidth="1"/>
    <col min="3828" max="3830" width="19.42578125" style="17" customWidth="1"/>
    <col min="3831" max="4082" width="9" style="17"/>
    <col min="4083" max="4083" width="41.28515625" style="17" customWidth="1"/>
    <col min="4084" max="4086" width="19.42578125" style="17" customWidth="1"/>
    <col min="4087" max="4338" width="9" style="17"/>
    <col min="4339" max="4339" width="41.28515625" style="17" customWidth="1"/>
    <col min="4340" max="4342" width="19.42578125" style="17" customWidth="1"/>
    <col min="4343" max="4594" width="9" style="17"/>
    <col min="4595" max="4595" width="41.28515625" style="17" customWidth="1"/>
    <col min="4596" max="4598" width="19.42578125" style="17" customWidth="1"/>
    <col min="4599" max="4850" width="9" style="17"/>
    <col min="4851" max="4851" width="41.28515625" style="17" customWidth="1"/>
    <col min="4852" max="4854" width="19.42578125" style="17" customWidth="1"/>
    <col min="4855" max="5106" width="9" style="17"/>
    <col min="5107" max="5107" width="41.28515625" style="17" customWidth="1"/>
    <col min="5108" max="5110" width="19.42578125" style="17" customWidth="1"/>
    <col min="5111" max="5362" width="9" style="17"/>
    <col min="5363" max="5363" width="41.28515625" style="17" customWidth="1"/>
    <col min="5364" max="5366" width="19.42578125" style="17" customWidth="1"/>
    <col min="5367" max="5618" width="9" style="17"/>
    <col min="5619" max="5619" width="41.28515625" style="17" customWidth="1"/>
    <col min="5620" max="5622" width="19.42578125" style="17" customWidth="1"/>
    <col min="5623" max="5874" width="9" style="17"/>
    <col min="5875" max="5875" width="41.28515625" style="17" customWidth="1"/>
    <col min="5876" max="5878" width="19.42578125" style="17" customWidth="1"/>
    <col min="5879" max="6130" width="9" style="17"/>
    <col min="6131" max="6131" width="41.28515625" style="17" customWidth="1"/>
    <col min="6132" max="6134" width="19.42578125" style="17" customWidth="1"/>
    <col min="6135" max="6386" width="9" style="17"/>
    <col min="6387" max="6387" width="41.28515625" style="17" customWidth="1"/>
    <col min="6388" max="6390" width="19.42578125" style="17" customWidth="1"/>
    <col min="6391" max="6642" width="9" style="17"/>
    <col min="6643" max="6643" width="41.28515625" style="17" customWidth="1"/>
    <col min="6644" max="6646" width="19.42578125" style="17" customWidth="1"/>
    <col min="6647" max="6898" width="9" style="17"/>
    <col min="6899" max="6899" width="41.28515625" style="17" customWidth="1"/>
    <col min="6900" max="6902" width="19.42578125" style="17" customWidth="1"/>
    <col min="6903" max="7154" width="9" style="17"/>
    <col min="7155" max="7155" width="41.28515625" style="17" customWidth="1"/>
    <col min="7156" max="7158" width="19.42578125" style="17" customWidth="1"/>
    <col min="7159" max="7410" width="9" style="17"/>
    <col min="7411" max="7411" width="41.28515625" style="17" customWidth="1"/>
    <col min="7412" max="7414" width="19.42578125" style="17" customWidth="1"/>
    <col min="7415" max="7666" width="9" style="17"/>
    <col min="7667" max="7667" width="41.28515625" style="17" customWidth="1"/>
    <col min="7668" max="7670" width="19.42578125" style="17" customWidth="1"/>
    <col min="7671" max="7922" width="9" style="17"/>
    <col min="7923" max="7923" width="41.28515625" style="17" customWidth="1"/>
    <col min="7924" max="7926" width="19.42578125" style="17" customWidth="1"/>
    <col min="7927" max="8178" width="9" style="17"/>
    <col min="8179" max="8179" width="41.28515625" style="17" customWidth="1"/>
    <col min="8180" max="8182" width="19.42578125" style="17" customWidth="1"/>
    <col min="8183" max="8434" width="9" style="17"/>
    <col min="8435" max="8435" width="41.28515625" style="17" customWidth="1"/>
    <col min="8436" max="8438" width="19.42578125" style="17" customWidth="1"/>
    <col min="8439" max="8690" width="9" style="17"/>
    <col min="8691" max="8691" width="41.28515625" style="17" customWidth="1"/>
    <col min="8692" max="8694" width="19.42578125" style="17" customWidth="1"/>
    <col min="8695" max="8946" width="9" style="17"/>
    <col min="8947" max="8947" width="41.28515625" style="17" customWidth="1"/>
    <col min="8948" max="8950" width="19.42578125" style="17" customWidth="1"/>
    <col min="8951" max="9202" width="9" style="17"/>
    <col min="9203" max="9203" width="41.28515625" style="17" customWidth="1"/>
    <col min="9204" max="9206" width="19.42578125" style="17" customWidth="1"/>
    <col min="9207" max="9458" width="9" style="17"/>
    <col min="9459" max="9459" width="41.28515625" style="17" customWidth="1"/>
    <col min="9460" max="9462" width="19.42578125" style="17" customWidth="1"/>
    <col min="9463" max="9714" width="9" style="17"/>
    <col min="9715" max="9715" width="41.28515625" style="17" customWidth="1"/>
    <col min="9716" max="9718" width="19.42578125" style="17" customWidth="1"/>
    <col min="9719" max="9970" width="9" style="17"/>
    <col min="9971" max="9971" width="41.28515625" style="17" customWidth="1"/>
    <col min="9972" max="9974" width="19.42578125" style="17" customWidth="1"/>
    <col min="9975" max="10226" width="9" style="17"/>
    <col min="10227" max="10227" width="41.28515625" style="17" customWidth="1"/>
    <col min="10228" max="10230" width="19.42578125" style="17" customWidth="1"/>
    <col min="10231" max="10482" width="9" style="17"/>
    <col min="10483" max="10483" width="41.28515625" style="17" customWidth="1"/>
    <col min="10484" max="10486" width="19.42578125" style="17" customWidth="1"/>
    <col min="10487" max="10738" width="9" style="17"/>
    <col min="10739" max="10739" width="41.28515625" style="17" customWidth="1"/>
    <col min="10740" max="10742" width="19.42578125" style="17" customWidth="1"/>
    <col min="10743" max="10994" width="9" style="17"/>
    <col min="10995" max="10995" width="41.28515625" style="17" customWidth="1"/>
    <col min="10996" max="10998" width="19.42578125" style="17" customWidth="1"/>
    <col min="10999" max="11250" width="9" style="17"/>
    <col min="11251" max="11251" width="41.28515625" style="17" customWidth="1"/>
    <col min="11252" max="11254" width="19.42578125" style="17" customWidth="1"/>
    <col min="11255" max="11506" width="9" style="17"/>
    <col min="11507" max="11507" width="41.28515625" style="17" customWidth="1"/>
    <col min="11508" max="11510" width="19.42578125" style="17" customWidth="1"/>
    <col min="11511" max="11762" width="9" style="17"/>
    <col min="11763" max="11763" width="41.28515625" style="17" customWidth="1"/>
    <col min="11764" max="11766" width="19.42578125" style="17" customWidth="1"/>
    <col min="11767" max="12018" width="9" style="17"/>
    <col min="12019" max="12019" width="41.28515625" style="17" customWidth="1"/>
    <col min="12020" max="12022" width="19.42578125" style="17" customWidth="1"/>
    <col min="12023" max="12274" width="9" style="17"/>
    <col min="12275" max="12275" width="41.28515625" style="17" customWidth="1"/>
    <col min="12276" max="12278" width="19.42578125" style="17" customWidth="1"/>
    <col min="12279" max="12530" width="9" style="17"/>
    <col min="12531" max="12531" width="41.28515625" style="17" customWidth="1"/>
    <col min="12532" max="12534" width="19.42578125" style="17" customWidth="1"/>
    <col min="12535" max="12786" width="9" style="17"/>
    <col min="12787" max="12787" width="41.28515625" style="17" customWidth="1"/>
    <col min="12788" max="12790" width="19.42578125" style="17" customWidth="1"/>
    <col min="12791" max="13042" width="9" style="17"/>
    <col min="13043" max="13043" width="41.28515625" style="17" customWidth="1"/>
    <col min="13044" max="13046" width="19.42578125" style="17" customWidth="1"/>
    <col min="13047" max="13298" width="9" style="17"/>
    <col min="13299" max="13299" width="41.28515625" style="17" customWidth="1"/>
    <col min="13300" max="13302" width="19.42578125" style="17" customWidth="1"/>
    <col min="13303" max="13554" width="9" style="17"/>
    <col min="13555" max="13555" width="41.28515625" style="17" customWidth="1"/>
    <col min="13556" max="13558" width="19.42578125" style="17" customWidth="1"/>
    <col min="13559" max="13810" width="9" style="17"/>
    <col min="13811" max="13811" width="41.28515625" style="17" customWidth="1"/>
    <col min="13812" max="13814" width="19.42578125" style="17" customWidth="1"/>
    <col min="13815" max="14066" width="9" style="17"/>
    <col min="14067" max="14067" width="41.28515625" style="17" customWidth="1"/>
    <col min="14068" max="14070" width="19.42578125" style="17" customWidth="1"/>
    <col min="14071" max="14322" width="9" style="17"/>
    <col min="14323" max="14323" width="41.28515625" style="17" customWidth="1"/>
    <col min="14324" max="14326" width="19.42578125" style="17" customWidth="1"/>
    <col min="14327" max="14578" width="9" style="17"/>
    <col min="14579" max="14579" width="41.28515625" style="17" customWidth="1"/>
    <col min="14580" max="14582" width="19.42578125" style="17" customWidth="1"/>
    <col min="14583" max="14834" width="9" style="17"/>
    <col min="14835" max="14835" width="41.28515625" style="17" customWidth="1"/>
    <col min="14836" max="14838" width="19.42578125" style="17" customWidth="1"/>
    <col min="14839" max="15090" width="9" style="17"/>
    <col min="15091" max="15091" width="41.28515625" style="17" customWidth="1"/>
    <col min="15092" max="15094" width="19.42578125" style="17" customWidth="1"/>
    <col min="15095" max="15346" width="9" style="17"/>
    <col min="15347" max="15347" width="41.28515625" style="17" customWidth="1"/>
    <col min="15348" max="15350" width="19.42578125" style="17" customWidth="1"/>
    <col min="15351" max="15602" width="9" style="17"/>
    <col min="15603" max="15603" width="41.28515625" style="17" customWidth="1"/>
    <col min="15604" max="15606" width="19.42578125" style="17" customWidth="1"/>
    <col min="15607" max="15858" width="9" style="17"/>
    <col min="15859" max="15859" width="41.28515625" style="17" customWidth="1"/>
    <col min="15860" max="15862" width="19.42578125" style="17" customWidth="1"/>
    <col min="15863" max="16114" width="9" style="17"/>
    <col min="16115" max="16115" width="41.28515625" style="17" customWidth="1"/>
    <col min="16116" max="16118" width="19.42578125" style="17" customWidth="1"/>
    <col min="16119" max="16384" width="9" style="17"/>
  </cols>
  <sheetData>
    <row r="1" spans="1:9" ht="18" hidden="1" customHeight="1" x14ac:dyDescent="0.25">
      <c r="B1" s="39"/>
      <c r="C1" s="39"/>
      <c r="D1" s="39"/>
      <c r="E1" s="39"/>
      <c r="F1" s="39"/>
      <c r="G1" s="39"/>
      <c r="H1" s="39"/>
    </row>
    <row r="2" spans="1:9" ht="24.75" customHeight="1" x14ac:dyDescent="0.25">
      <c r="H2" s="12" t="s">
        <v>38</v>
      </c>
      <c r="I2" s="11"/>
    </row>
    <row r="3" spans="1:9" ht="78.599999999999994" customHeight="1" x14ac:dyDescent="0.25">
      <c r="A3" s="41" t="s">
        <v>89</v>
      </c>
      <c r="B3" s="41"/>
      <c r="C3" s="41"/>
      <c r="D3" s="41"/>
      <c r="E3" s="41"/>
      <c r="F3" s="41"/>
      <c r="G3" s="41"/>
      <c r="H3" s="41"/>
    </row>
    <row r="4" spans="1:9" ht="22.5" customHeight="1" x14ac:dyDescent="0.25">
      <c r="H4" s="12" t="s">
        <v>0</v>
      </c>
    </row>
    <row r="5" spans="1:9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167</v>
      </c>
      <c r="G5" s="14" t="s">
        <v>3</v>
      </c>
      <c r="H5" s="14" t="s">
        <v>4</v>
      </c>
    </row>
    <row r="6" spans="1:9" x14ac:dyDescent="0.25">
      <c r="A6" s="15" t="s">
        <v>5</v>
      </c>
      <c r="B6" s="16">
        <v>59826868.950000003</v>
      </c>
      <c r="C6" s="16">
        <f>D6-B6</f>
        <v>-55076868.950000003</v>
      </c>
      <c r="D6" s="16">
        <v>4750000</v>
      </c>
      <c r="E6" s="16">
        <v>0</v>
      </c>
      <c r="F6" s="16">
        <f>G6-E6</f>
        <v>69596294.670000002</v>
      </c>
      <c r="G6" s="16">
        <v>69596294.670000002</v>
      </c>
      <c r="H6" s="16">
        <v>0</v>
      </c>
    </row>
    <row r="7" spans="1:9" x14ac:dyDescent="0.25">
      <c r="A7" s="15" t="s">
        <v>71</v>
      </c>
      <c r="B7" s="16">
        <v>149886250</v>
      </c>
      <c r="C7" s="16">
        <f>D7-B7</f>
        <v>0</v>
      </c>
      <c r="D7" s="16">
        <v>149886250</v>
      </c>
      <c r="E7" s="16">
        <v>439186816.97000003</v>
      </c>
      <c r="F7" s="16">
        <f>G7-E7</f>
        <v>0</v>
      </c>
      <c r="G7" s="16">
        <v>439186816.97000003</v>
      </c>
      <c r="H7" s="16">
        <v>0</v>
      </c>
    </row>
    <row r="8" spans="1:9" x14ac:dyDescent="0.25">
      <c r="A8" s="15" t="s">
        <v>11</v>
      </c>
      <c r="B8" s="16">
        <f>SUM(B6:B7)</f>
        <v>209713118.94999999</v>
      </c>
      <c r="C8" s="16">
        <f t="shared" ref="C8:D8" si="0">SUM(C6:C7)</f>
        <v>-55076868.950000003</v>
      </c>
      <c r="D8" s="16">
        <f t="shared" si="0"/>
        <v>154636250</v>
      </c>
      <c r="E8" s="16">
        <f>SUM(E6:E7)</f>
        <v>439186816.97000003</v>
      </c>
      <c r="F8" s="16">
        <f t="shared" ref="F8:G8" si="1">SUM(F6:F7)</f>
        <v>69596294.670000002</v>
      </c>
      <c r="G8" s="16">
        <f t="shared" si="1"/>
        <v>508783111.64000005</v>
      </c>
      <c r="H8" s="16">
        <f>SUM(H6:H7)</f>
        <v>0</v>
      </c>
    </row>
  </sheetData>
  <mergeCells count="2">
    <mergeCell ref="B1:H1"/>
    <mergeCell ref="A3:H3"/>
  </mergeCells>
  <pageMargins left="0.7" right="0.7" top="0.63" bottom="0.75" header="0.3" footer="0.3"/>
  <pageSetup paperSize="9" scale="45" fitToHeight="0" orientation="portrait" r:id="rId1"/>
  <headerFooter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45"/>
  <sheetViews>
    <sheetView view="pageBreakPreview" zoomScale="85" zoomScaleNormal="100" zoomScaleSheetLayoutView="85" workbookViewId="0">
      <selection activeCell="D6" sqref="D6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239" width="9" style="3"/>
    <col min="240" max="240" width="41.28515625" style="3" customWidth="1"/>
    <col min="241" max="243" width="19.42578125" style="3" customWidth="1"/>
    <col min="244" max="495" width="9" style="3"/>
    <col min="496" max="496" width="41.28515625" style="3" customWidth="1"/>
    <col min="497" max="499" width="19.42578125" style="3" customWidth="1"/>
    <col min="500" max="751" width="9" style="3"/>
    <col min="752" max="752" width="41.28515625" style="3" customWidth="1"/>
    <col min="753" max="755" width="19.42578125" style="3" customWidth="1"/>
    <col min="756" max="1007" width="9" style="3"/>
    <col min="1008" max="1008" width="41.28515625" style="3" customWidth="1"/>
    <col min="1009" max="1011" width="19.42578125" style="3" customWidth="1"/>
    <col min="1012" max="1263" width="9" style="3"/>
    <col min="1264" max="1264" width="41.28515625" style="3" customWidth="1"/>
    <col min="1265" max="1267" width="19.42578125" style="3" customWidth="1"/>
    <col min="1268" max="1519" width="9" style="3"/>
    <col min="1520" max="1520" width="41.28515625" style="3" customWidth="1"/>
    <col min="1521" max="1523" width="19.42578125" style="3" customWidth="1"/>
    <col min="1524" max="1775" width="9" style="3"/>
    <col min="1776" max="1776" width="41.28515625" style="3" customWidth="1"/>
    <col min="1777" max="1779" width="19.42578125" style="3" customWidth="1"/>
    <col min="1780" max="2031" width="9" style="3"/>
    <col min="2032" max="2032" width="41.28515625" style="3" customWidth="1"/>
    <col min="2033" max="2035" width="19.42578125" style="3" customWidth="1"/>
    <col min="2036" max="2287" width="9" style="3"/>
    <col min="2288" max="2288" width="41.28515625" style="3" customWidth="1"/>
    <col min="2289" max="2291" width="19.42578125" style="3" customWidth="1"/>
    <col min="2292" max="2543" width="9" style="3"/>
    <col min="2544" max="2544" width="41.28515625" style="3" customWidth="1"/>
    <col min="2545" max="2547" width="19.42578125" style="3" customWidth="1"/>
    <col min="2548" max="2799" width="9" style="3"/>
    <col min="2800" max="2800" width="41.28515625" style="3" customWidth="1"/>
    <col min="2801" max="2803" width="19.42578125" style="3" customWidth="1"/>
    <col min="2804" max="3055" width="9" style="3"/>
    <col min="3056" max="3056" width="41.28515625" style="3" customWidth="1"/>
    <col min="3057" max="3059" width="19.42578125" style="3" customWidth="1"/>
    <col min="3060" max="3311" width="9" style="3"/>
    <col min="3312" max="3312" width="41.28515625" style="3" customWidth="1"/>
    <col min="3313" max="3315" width="19.42578125" style="3" customWidth="1"/>
    <col min="3316" max="3567" width="9" style="3"/>
    <col min="3568" max="3568" width="41.28515625" style="3" customWidth="1"/>
    <col min="3569" max="3571" width="19.42578125" style="3" customWidth="1"/>
    <col min="3572" max="3823" width="9" style="3"/>
    <col min="3824" max="3824" width="41.28515625" style="3" customWidth="1"/>
    <col min="3825" max="3827" width="19.42578125" style="3" customWidth="1"/>
    <col min="3828" max="4079" width="9" style="3"/>
    <col min="4080" max="4080" width="41.28515625" style="3" customWidth="1"/>
    <col min="4081" max="4083" width="19.42578125" style="3" customWidth="1"/>
    <col min="4084" max="4335" width="9" style="3"/>
    <col min="4336" max="4336" width="41.28515625" style="3" customWidth="1"/>
    <col min="4337" max="4339" width="19.42578125" style="3" customWidth="1"/>
    <col min="4340" max="4591" width="9" style="3"/>
    <col min="4592" max="4592" width="41.28515625" style="3" customWidth="1"/>
    <col min="4593" max="4595" width="19.42578125" style="3" customWidth="1"/>
    <col min="4596" max="4847" width="9" style="3"/>
    <col min="4848" max="4848" width="41.28515625" style="3" customWidth="1"/>
    <col min="4849" max="4851" width="19.42578125" style="3" customWidth="1"/>
    <col min="4852" max="5103" width="9" style="3"/>
    <col min="5104" max="5104" width="41.28515625" style="3" customWidth="1"/>
    <col min="5105" max="5107" width="19.42578125" style="3" customWidth="1"/>
    <col min="5108" max="5359" width="9" style="3"/>
    <col min="5360" max="5360" width="41.28515625" style="3" customWidth="1"/>
    <col min="5361" max="5363" width="19.42578125" style="3" customWidth="1"/>
    <col min="5364" max="5615" width="9" style="3"/>
    <col min="5616" max="5616" width="41.28515625" style="3" customWidth="1"/>
    <col min="5617" max="5619" width="19.42578125" style="3" customWidth="1"/>
    <col min="5620" max="5871" width="9" style="3"/>
    <col min="5872" max="5872" width="41.28515625" style="3" customWidth="1"/>
    <col min="5873" max="5875" width="19.42578125" style="3" customWidth="1"/>
    <col min="5876" max="6127" width="9" style="3"/>
    <col min="6128" max="6128" width="41.28515625" style="3" customWidth="1"/>
    <col min="6129" max="6131" width="19.42578125" style="3" customWidth="1"/>
    <col min="6132" max="6383" width="9" style="3"/>
    <col min="6384" max="6384" width="41.28515625" style="3" customWidth="1"/>
    <col min="6385" max="6387" width="19.42578125" style="3" customWidth="1"/>
    <col min="6388" max="6639" width="9" style="3"/>
    <col min="6640" max="6640" width="41.28515625" style="3" customWidth="1"/>
    <col min="6641" max="6643" width="19.42578125" style="3" customWidth="1"/>
    <col min="6644" max="6895" width="9" style="3"/>
    <col min="6896" max="6896" width="41.28515625" style="3" customWidth="1"/>
    <col min="6897" max="6899" width="19.42578125" style="3" customWidth="1"/>
    <col min="6900" max="7151" width="9" style="3"/>
    <col min="7152" max="7152" width="41.28515625" style="3" customWidth="1"/>
    <col min="7153" max="7155" width="19.42578125" style="3" customWidth="1"/>
    <col min="7156" max="7407" width="9" style="3"/>
    <col min="7408" max="7408" width="41.28515625" style="3" customWidth="1"/>
    <col min="7409" max="7411" width="19.42578125" style="3" customWidth="1"/>
    <col min="7412" max="7663" width="9" style="3"/>
    <col min="7664" max="7664" width="41.28515625" style="3" customWidth="1"/>
    <col min="7665" max="7667" width="19.42578125" style="3" customWidth="1"/>
    <col min="7668" max="7919" width="9" style="3"/>
    <col min="7920" max="7920" width="41.28515625" style="3" customWidth="1"/>
    <col min="7921" max="7923" width="19.42578125" style="3" customWidth="1"/>
    <col min="7924" max="8175" width="9" style="3"/>
    <col min="8176" max="8176" width="41.28515625" style="3" customWidth="1"/>
    <col min="8177" max="8179" width="19.42578125" style="3" customWidth="1"/>
    <col min="8180" max="8431" width="9" style="3"/>
    <col min="8432" max="8432" width="41.28515625" style="3" customWidth="1"/>
    <col min="8433" max="8435" width="19.42578125" style="3" customWidth="1"/>
    <col min="8436" max="8687" width="9" style="3"/>
    <col min="8688" max="8688" width="41.28515625" style="3" customWidth="1"/>
    <col min="8689" max="8691" width="19.42578125" style="3" customWidth="1"/>
    <col min="8692" max="8943" width="9" style="3"/>
    <col min="8944" max="8944" width="41.28515625" style="3" customWidth="1"/>
    <col min="8945" max="8947" width="19.42578125" style="3" customWidth="1"/>
    <col min="8948" max="9199" width="9" style="3"/>
    <col min="9200" max="9200" width="41.28515625" style="3" customWidth="1"/>
    <col min="9201" max="9203" width="19.42578125" style="3" customWidth="1"/>
    <col min="9204" max="9455" width="9" style="3"/>
    <col min="9456" max="9456" width="41.28515625" style="3" customWidth="1"/>
    <col min="9457" max="9459" width="19.42578125" style="3" customWidth="1"/>
    <col min="9460" max="9711" width="9" style="3"/>
    <col min="9712" max="9712" width="41.28515625" style="3" customWidth="1"/>
    <col min="9713" max="9715" width="19.42578125" style="3" customWidth="1"/>
    <col min="9716" max="9967" width="9" style="3"/>
    <col min="9968" max="9968" width="41.28515625" style="3" customWidth="1"/>
    <col min="9969" max="9971" width="19.42578125" style="3" customWidth="1"/>
    <col min="9972" max="10223" width="9" style="3"/>
    <col min="10224" max="10224" width="41.28515625" style="3" customWidth="1"/>
    <col min="10225" max="10227" width="19.42578125" style="3" customWidth="1"/>
    <col min="10228" max="10479" width="9" style="3"/>
    <col min="10480" max="10480" width="41.28515625" style="3" customWidth="1"/>
    <col min="10481" max="10483" width="19.42578125" style="3" customWidth="1"/>
    <col min="10484" max="10735" width="9" style="3"/>
    <col min="10736" max="10736" width="41.28515625" style="3" customWidth="1"/>
    <col min="10737" max="10739" width="19.42578125" style="3" customWidth="1"/>
    <col min="10740" max="10991" width="9" style="3"/>
    <col min="10992" max="10992" width="41.28515625" style="3" customWidth="1"/>
    <col min="10993" max="10995" width="19.42578125" style="3" customWidth="1"/>
    <col min="10996" max="11247" width="9" style="3"/>
    <col min="11248" max="11248" width="41.28515625" style="3" customWidth="1"/>
    <col min="11249" max="11251" width="19.42578125" style="3" customWidth="1"/>
    <col min="11252" max="11503" width="9" style="3"/>
    <col min="11504" max="11504" width="41.28515625" style="3" customWidth="1"/>
    <col min="11505" max="11507" width="19.42578125" style="3" customWidth="1"/>
    <col min="11508" max="11759" width="9" style="3"/>
    <col min="11760" max="11760" width="41.28515625" style="3" customWidth="1"/>
    <col min="11761" max="11763" width="19.42578125" style="3" customWidth="1"/>
    <col min="11764" max="12015" width="9" style="3"/>
    <col min="12016" max="12016" width="41.28515625" style="3" customWidth="1"/>
    <col min="12017" max="12019" width="19.42578125" style="3" customWidth="1"/>
    <col min="12020" max="12271" width="9" style="3"/>
    <col min="12272" max="12272" width="41.28515625" style="3" customWidth="1"/>
    <col min="12273" max="12275" width="19.42578125" style="3" customWidth="1"/>
    <col min="12276" max="12527" width="9" style="3"/>
    <col min="12528" max="12528" width="41.28515625" style="3" customWidth="1"/>
    <col min="12529" max="12531" width="19.42578125" style="3" customWidth="1"/>
    <col min="12532" max="12783" width="9" style="3"/>
    <col min="12784" max="12784" width="41.28515625" style="3" customWidth="1"/>
    <col min="12785" max="12787" width="19.42578125" style="3" customWidth="1"/>
    <col min="12788" max="13039" width="9" style="3"/>
    <col min="13040" max="13040" width="41.28515625" style="3" customWidth="1"/>
    <col min="13041" max="13043" width="19.42578125" style="3" customWidth="1"/>
    <col min="13044" max="13295" width="9" style="3"/>
    <col min="13296" max="13296" width="41.28515625" style="3" customWidth="1"/>
    <col min="13297" max="13299" width="19.42578125" style="3" customWidth="1"/>
    <col min="13300" max="13551" width="9" style="3"/>
    <col min="13552" max="13552" width="41.28515625" style="3" customWidth="1"/>
    <col min="13553" max="13555" width="19.42578125" style="3" customWidth="1"/>
    <col min="13556" max="13807" width="9" style="3"/>
    <col min="13808" max="13808" width="41.28515625" style="3" customWidth="1"/>
    <col min="13809" max="13811" width="19.42578125" style="3" customWidth="1"/>
    <col min="13812" max="14063" width="9" style="3"/>
    <col min="14064" max="14064" width="41.28515625" style="3" customWidth="1"/>
    <col min="14065" max="14067" width="19.42578125" style="3" customWidth="1"/>
    <col min="14068" max="14319" width="9" style="3"/>
    <col min="14320" max="14320" width="41.28515625" style="3" customWidth="1"/>
    <col min="14321" max="14323" width="19.42578125" style="3" customWidth="1"/>
    <col min="14324" max="14575" width="9" style="3"/>
    <col min="14576" max="14576" width="41.28515625" style="3" customWidth="1"/>
    <col min="14577" max="14579" width="19.42578125" style="3" customWidth="1"/>
    <col min="14580" max="14831" width="9" style="3"/>
    <col min="14832" max="14832" width="41.28515625" style="3" customWidth="1"/>
    <col min="14833" max="14835" width="19.42578125" style="3" customWidth="1"/>
    <col min="14836" max="15087" width="9" style="3"/>
    <col min="15088" max="15088" width="41.28515625" style="3" customWidth="1"/>
    <col min="15089" max="15091" width="19.42578125" style="3" customWidth="1"/>
    <col min="15092" max="15343" width="9" style="3"/>
    <col min="15344" max="15344" width="41.28515625" style="3" customWidth="1"/>
    <col min="15345" max="15347" width="19.42578125" style="3" customWidth="1"/>
    <col min="15348" max="15599" width="9" style="3"/>
    <col min="15600" max="15600" width="41.28515625" style="3" customWidth="1"/>
    <col min="15601" max="15603" width="19.42578125" style="3" customWidth="1"/>
    <col min="15604" max="15855" width="9" style="3"/>
    <col min="15856" max="15856" width="41.28515625" style="3" customWidth="1"/>
    <col min="15857" max="15859" width="19.42578125" style="3" customWidth="1"/>
    <col min="15860" max="16111" width="9" style="3"/>
    <col min="16112" max="16112" width="41.28515625" style="3" customWidth="1"/>
    <col min="16113" max="16115" width="19.42578125" style="3" customWidth="1"/>
    <col min="16116" max="16384" width="9" style="3"/>
  </cols>
  <sheetData>
    <row r="1" spans="1:6" ht="18" customHeight="1" x14ac:dyDescent="0.25">
      <c r="A1" s="10"/>
      <c r="B1" s="39"/>
      <c r="C1" s="39"/>
      <c r="D1" s="39"/>
      <c r="E1" s="39"/>
      <c r="F1" s="39"/>
    </row>
    <row r="2" spans="1:6" ht="24.75" customHeight="1" x14ac:dyDescent="0.25">
      <c r="A2" s="10"/>
      <c r="B2" s="11"/>
      <c r="C2" s="11"/>
      <c r="D2" s="11"/>
      <c r="E2" s="11"/>
      <c r="F2" s="12" t="s">
        <v>39</v>
      </c>
    </row>
    <row r="3" spans="1:6" ht="84.75" customHeight="1" x14ac:dyDescent="0.25">
      <c r="A3" s="41" t="s">
        <v>90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16">
        <v>392460660.00999999</v>
      </c>
      <c r="C6" s="16">
        <f>D6-B6</f>
        <v>0</v>
      </c>
      <c r="D6" s="16">
        <v>392460660.00999999</v>
      </c>
      <c r="E6" s="16">
        <v>416681969</v>
      </c>
      <c r="F6" s="16">
        <v>466529633</v>
      </c>
    </row>
    <row r="7" spans="1:6" ht="15.75" x14ac:dyDescent="0.25">
      <c r="A7" s="15" t="s">
        <v>6</v>
      </c>
      <c r="B7" s="16">
        <v>70435961</v>
      </c>
      <c r="C7" s="16">
        <f t="shared" ref="C7:C44" si="0">D7-B7</f>
        <v>0</v>
      </c>
      <c r="D7" s="16">
        <v>70435961</v>
      </c>
      <c r="E7" s="16">
        <v>26178068</v>
      </c>
      <c r="F7" s="16">
        <v>41540191</v>
      </c>
    </row>
    <row r="8" spans="1:6" ht="15.75" x14ac:dyDescent="0.25">
      <c r="A8" s="15" t="s">
        <v>59</v>
      </c>
      <c r="B8" s="16">
        <v>31982726</v>
      </c>
      <c r="C8" s="16">
        <f t="shared" si="0"/>
        <v>3822250.5600000024</v>
      </c>
      <c r="D8" s="16">
        <v>35804976.560000002</v>
      </c>
      <c r="E8" s="16">
        <v>22415107</v>
      </c>
      <c r="F8" s="16">
        <v>35569004</v>
      </c>
    </row>
    <row r="9" spans="1:6" ht="15.75" x14ac:dyDescent="0.25">
      <c r="A9" s="15" t="s">
        <v>68</v>
      </c>
      <c r="B9" s="16">
        <v>17769732.359999999</v>
      </c>
      <c r="C9" s="16">
        <f t="shared" si="0"/>
        <v>0</v>
      </c>
      <c r="D9" s="16">
        <v>17769732.359999999</v>
      </c>
      <c r="E9" s="16">
        <v>6511602</v>
      </c>
      <c r="F9" s="16">
        <v>10332818</v>
      </c>
    </row>
    <row r="10" spans="1:6" ht="15.75" x14ac:dyDescent="0.25">
      <c r="A10" s="15" t="s">
        <v>69</v>
      </c>
      <c r="B10" s="16">
        <v>6930274</v>
      </c>
      <c r="C10" s="16">
        <f t="shared" si="0"/>
        <v>0</v>
      </c>
      <c r="D10" s="16">
        <v>6930274</v>
      </c>
      <c r="E10" s="16">
        <v>5119691</v>
      </c>
      <c r="F10" s="16">
        <v>8124089</v>
      </c>
    </row>
    <row r="11" spans="1:6" ht="31.5" x14ac:dyDescent="0.25">
      <c r="A11" s="15" t="s">
        <v>24</v>
      </c>
      <c r="B11" s="16">
        <v>8456371.0700000003</v>
      </c>
      <c r="C11" s="16">
        <f t="shared" si="0"/>
        <v>0</v>
      </c>
      <c r="D11" s="16">
        <v>8456371.0700000003</v>
      </c>
      <c r="E11" s="16">
        <v>4570274</v>
      </c>
      <c r="F11" s="16">
        <v>7252258</v>
      </c>
    </row>
    <row r="12" spans="1:6" ht="15.75" x14ac:dyDescent="0.25">
      <c r="A12" s="15" t="s">
        <v>71</v>
      </c>
      <c r="B12" s="16">
        <v>28352143</v>
      </c>
      <c r="C12" s="16">
        <f t="shared" si="0"/>
        <v>0</v>
      </c>
      <c r="D12" s="16">
        <v>28352143</v>
      </c>
      <c r="E12" s="16">
        <v>20944947</v>
      </c>
      <c r="F12" s="16">
        <v>33236108</v>
      </c>
    </row>
    <row r="13" spans="1:6" ht="31.5" x14ac:dyDescent="0.25">
      <c r="A13" s="15" t="s">
        <v>91</v>
      </c>
      <c r="B13" s="16">
        <v>15145212</v>
      </c>
      <c r="C13" s="16">
        <f t="shared" si="0"/>
        <v>0</v>
      </c>
      <c r="D13" s="16">
        <v>15145212</v>
      </c>
      <c r="E13" s="16">
        <v>4909103</v>
      </c>
      <c r="F13" s="16">
        <v>7789922</v>
      </c>
    </row>
    <row r="14" spans="1:6" ht="15.75" x14ac:dyDescent="0.25">
      <c r="A14" s="15" t="s">
        <v>72</v>
      </c>
      <c r="B14" s="16">
        <v>6405913</v>
      </c>
      <c r="C14" s="16">
        <f t="shared" si="0"/>
        <v>0</v>
      </c>
      <c r="D14" s="16">
        <v>6405913</v>
      </c>
      <c r="E14" s="16">
        <v>4732323</v>
      </c>
      <c r="F14" s="16">
        <v>7509401</v>
      </c>
    </row>
    <row r="15" spans="1:6" ht="34.5" customHeight="1" x14ac:dyDescent="0.25">
      <c r="A15" s="15" t="s">
        <v>92</v>
      </c>
      <c r="B15" s="16">
        <v>14534143.310000001</v>
      </c>
      <c r="C15" s="16">
        <f t="shared" si="0"/>
        <v>1194037.9900000002</v>
      </c>
      <c r="D15" s="16">
        <v>15728181.300000001</v>
      </c>
      <c r="E15" s="16">
        <v>6091178</v>
      </c>
      <c r="F15" s="16">
        <v>9665675</v>
      </c>
    </row>
    <row r="16" spans="1:6" ht="22.5" customHeight="1" x14ac:dyDescent="0.25">
      <c r="A16" s="15" t="s">
        <v>73</v>
      </c>
      <c r="B16" s="16">
        <v>0</v>
      </c>
      <c r="C16" s="16">
        <f t="shared" si="0"/>
        <v>6677461.9299999997</v>
      </c>
      <c r="D16" s="16">
        <v>6677461.9299999997</v>
      </c>
      <c r="E16" s="16">
        <v>0</v>
      </c>
      <c r="F16" s="16">
        <v>0</v>
      </c>
    </row>
    <row r="17" spans="1:6" ht="31.5" x14ac:dyDescent="0.25">
      <c r="A17" s="15" t="s">
        <v>88</v>
      </c>
      <c r="B17" s="16">
        <v>18081035</v>
      </c>
      <c r="C17" s="16">
        <f t="shared" si="0"/>
        <v>8956628.5</v>
      </c>
      <c r="D17" s="16">
        <v>27037663.5</v>
      </c>
      <c r="E17" s="16">
        <v>13357238</v>
      </c>
      <c r="F17" s="16">
        <v>21195690</v>
      </c>
    </row>
    <row r="18" spans="1:6" ht="31.5" x14ac:dyDescent="0.25">
      <c r="A18" s="15" t="s">
        <v>93</v>
      </c>
      <c r="B18" s="16">
        <v>553783</v>
      </c>
      <c r="C18" s="16">
        <f t="shared" si="0"/>
        <v>0</v>
      </c>
      <c r="D18" s="16">
        <v>553783</v>
      </c>
      <c r="E18" s="16">
        <v>409103</v>
      </c>
      <c r="F18" s="16">
        <v>649179</v>
      </c>
    </row>
    <row r="19" spans="1:6" ht="31.5" x14ac:dyDescent="0.25">
      <c r="A19" s="15" t="s">
        <v>94</v>
      </c>
      <c r="B19" s="16">
        <v>2547404</v>
      </c>
      <c r="C19" s="16">
        <f t="shared" si="0"/>
        <v>0</v>
      </c>
      <c r="D19" s="16">
        <v>2547404</v>
      </c>
      <c r="E19" s="16">
        <v>1881876</v>
      </c>
      <c r="F19" s="16">
        <v>2986223</v>
      </c>
    </row>
    <row r="20" spans="1:6" ht="31.5" x14ac:dyDescent="0.25">
      <c r="A20" s="15" t="s">
        <v>95</v>
      </c>
      <c r="B20" s="16">
        <v>4153377</v>
      </c>
      <c r="C20" s="16">
        <f t="shared" si="0"/>
        <v>0</v>
      </c>
      <c r="D20" s="16">
        <v>4153377</v>
      </c>
      <c r="E20" s="16">
        <v>3068278</v>
      </c>
      <c r="F20" s="16">
        <v>4868841</v>
      </c>
    </row>
    <row r="21" spans="1:6" ht="31.5" x14ac:dyDescent="0.25">
      <c r="A21" s="15" t="s">
        <v>96</v>
      </c>
      <c r="B21" s="16">
        <v>996810</v>
      </c>
      <c r="C21" s="16">
        <f t="shared" si="0"/>
        <v>0</v>
      </c>
      <c r="D21" s="16">
        <v>996810</v>
      </c>
      <c r="E21" s="16">
        <v>736386</v>
      </c>
      <c r="F21" s="16">
        <v>1168522</v>
      </c>
    </row>
    <row r="22" spans="1:6" ht="15.75" x14ac:dyDescent="0.25">
      <c r="A22" s="15" t="s">
        <v>75</v>
      </c>
      <c r="B22" s="16">
        <v>7115819</v>
      </c>
      <c r="C22" s="16">
        <f t="shared" si="0"/>
        <v>0</v>
      </c>
      <c r="D22" s="16">
        <v>7115819</v>
      </c>
      <c r="E22" s="16">
        <v>5256761</v>
      </c>
      <c r="F22" s="16">
        <v>8341596</v>
      </c>
    </row>
    <row r="23" spans="1:6" ht="15.75" x14ac:dyDescent="0.25">
      <c r="A23" s="15" t="s">
        <v>7</v>
      </c>
      <c r="B23" s="16">
        <v>38722671</v>
      </c>
      <c r="C23" s="16">
        <f t="shared" si="0"/>
        <v>0</v>
      </c>
      <c r="D23" s="16">
        <v>38722671</v>
      </c>
      <c r="E23" s="16">
        <v>13868179</v>
      </c>
      <c r="F23" s="16">
        <v>22006468</v>
      </c>
    </row>
    <row r="24" spans="1:6" ht="31.5" x14ac:dyDescent="0.25">
      <c r="A24" s="15" t="s">
        <v>97</v>
      </c>
      <c r="B24" s="16">
        <v>15300657.1</v>
      </c>
      <c r="C24" s="16">
        <f t="shared" si="0"/>
        <v>0</v>
      </c>
      <c r="D24" s="16">
        <v>15300657.1</v>
      </c>
      <c r="E24" s="16">
        <v>5522581</v>
      </c>
      <c r="F24" s="16">
        <v>8763408</v>
      </c>
    </row>
    <row r="25" spans="1:6" ht="31.5" x14ac:dyDescent="0.25">
      <c r="A25" s="15" t="s">
        <v>98</v>
      </c>
      <c r="B25" s="16">
        <v>14095986</v>
      </c>
      <c r="C25" s="16">
        <f t="shared" si="0"/>
        <v>0</v>
      </c>
      <c r="D25" s="16">
        <v>14095986</v>
      </c>
      <c r="E25" s="16">
        <v>10413311</v>
      </c>
      <c r="F25" s="16">
        <v>16524173</v>
      </c>
    </row>
    <row r="26" spans="1:6" ht="31.5" x14ac:dyDescent="0.25">
      <c r="A26" s="15" t="s">
        <v>64</v>
      </c>
      <c r="B26" s="16">
        <v>10939009</v>
      </c>
      <c r="C26" s="16">
        <f t="shared" si="0"/>
        <v>0</v>
      </c>
      <c r="D26" s="16">
        <v>10939009</v>
      </c>
      <c r="E26" s="16">
        <v>8081116</v>
      </c>
      <c r="F26" s="16">
        <v>12823372</v>
      </c>
    </row>
    <row r="27" spans="1:6" ht="31.5" x14ac:dyDescent="0.25">
      <c r="A27" s="15" t="s">
        <v>124</v>
      </c>
      <c r="B27" s="16">
        <v>26436573.5</v>
      </c>
      <c r="C27" s="16">
        <f t="shared" si="0"/>
        <v>10205462.630000003</v>
      </c>
      <c r="D27" s="16">
        <v>36642036.130000003</v>
      </c>
      <c r="E27" s="16">
        <v>11990691</v>
      </c>
      <c r="F27" s="16">
        <v>19027210</v>
      </c>
    </row>
    <row r="28" spans="1:6" ht="15.75" x14ac:dyDescent="0.25">
      <c r="A28" s="15" t="s">
        <v>79</v>
      </c>
      <c r="B28" s="16">
        <v>9643199</v>
      </c>
      <c r="C28" s="16">
        <f t="shared" si="0"/>
        <v>0</v>
      </c>
      <c r="D28" s="16">
        <v>9643199</v>
      </c>
      <c r="E28" s="16">
        <v>7123845</v>
      </c>
      <c r="F28" s="16">
        <v>11304345</v>
      </c>
    </row>
    <row r="29" spans="1:6" ht="31.5" x14ac:dyDescent="0.25">
      <c r="A29" s="15" t="s">
        <v>99</v>
      </c>
      <c r="B29" s="16">
        <v>9495151</v>
      </c>
      <c r="C29" s="16">
        <f t="shared" si="0"/>
        <v>2934249.42</v>
      </c>
      <c r="D29" s="16">
        <v>12429400.42</v>
      </c>
      <c r="E29" s="16">
        <v>7014476</v>
      </c>
      <c r="F29" s="16">
        <v>11130795</v>
      </c>
    </row>
    <row r="30" spans="1:6" ht="31.5" x14ac:dyDescent="0.25">
      <c r="A30" s="15" t="s">
        <v>100</v>
      </c>
      <c r="B30" s="16">
        <v>10465708</v>
      </c>
      <c r="C30" s="16">
        <f t="shared" si="0"/>
        <v>0</v>
      </c>
      <c r="D30" s="16">
        <v>10465708</v>
      </c>
      <c r="E30" s="16">
        <v>7731468</v>
      </c>
      <c r="F30" s="16">
        <v>12268541</v>
      </c>
    </row>
    <row r="31" spans="1:6" ht="31.5" x14ac:dyDescent="0.25">
      <c r="A31" s="15" t="s">
        <v>15</v>
      </c>
      <c r="B31" s="16">
        <v>29735250</v>
      </c>
      <c r="C31" s="16">
        <f t="shared" si="0"/>
        <v>0</v>
      </c>
      <c r="D31" s="16">
        <v>29735250</v>
      </c>
      <c r="E31" s="16">
        <v>7191847</v>
      </c>
      <c r="F31" s="16">
        <v>11412253</v>
      </c>
    </row>
    <row r="32" spans="1:6" ht="31.5" x14ac:dyDescent="0.25">
      <c r="A32" s="15" t="s">
        <v>14</v>
      </c>
      <c r="B32" s="16">
        <v>13386981</v>
      </c>
      <c r="C32" s="16">
        <f t="shared" si="0"/>
        <v>0</v>
      </c>
      <c r="D32" s="16">
        <v>13386981</v>
      </c>
      <c r="E32" s="16">
        <v>9889538</v>
      </c>
      <c r="F32" s="16">
        <v>15693035</v>
      </c>
    </row>
    <row r="33" spans="1:6" ht="15.75" x14ac:dyDescent="0.25">
      <c r="A33" s="15" t="s">
        <v>83</v>
      </c>
      <c r="B33" s="16">
        <v>6110000</v>
      </c>
      <c r="C33" s="16">
        <f t="shared" si="0"/>
        <v>9669388.3100000005</v>
      </c>
      <c r="D33" s="16">
        <v>15779388.310000001</v>
      </c>
      <c r="E33" s="16">
        <v>0</v>
      </c>
      <c r="F33" s="16">
        <v>0</v>
      </c>
    </row>
    <row r="34" spans="1:6" ht="31.5" x14ac:dyDescent="0.25">
      <c r="A34" s="15" t="s">
        <v>62</v>
      </c>
      <c r="B34" s="16">
        <v>25525470.109999999</v>
      </c>
      <c r="C34" s="16">
        <f t="shared" si="0"/>
        <v>10000000</v>
      </c>
      <c r="D34" s="16">
        <v>35525470.109999999</v>
      </c>
      <c r="E34" s="16">
        <v>12533256</v>
      </c>
      <c r="F34" s="16">
        <v>19888169</v>
      </c>
    </row>
    <row r="35" spans="1:6" ht="15.75" x14ac:dyDescent="0.25">
      <c r="A35" s="15" t="s">
        <v>63</v>
      </c>
      <c r="B35" s="16">
        <v>18091823.199999999</v>
      </c>
      <c r="C35" s="16">
        <f t="shared" si="0"/>
        <v>0</v>
      </c>
      <c r="D35" s="16">
        <v>18091823.199999999</v>
      </c>
      <c r="E35" s="16">
        <v>2744919</v>
      </c>
      <c r="F35" s="16">
        <v>4355724</v>
      </c>
    </row>
    <row r="36" spans="1:6" ht="31.5" x14ac:dyDescent="0.25">
      <c r="A36" s="15" t="s">
        <v>101</v>
      </c>
      <c r="B36" s="16">
        <v>21176892.600000001</v>
      </c>
      <c r="C36" s="16">
        <f t="shared" si="0"/>
        <v>0</v>
      </c>
      <c r="D36" s="16">
        <v>21176892.600000001</v>
      </c>
      <c r="E36" s="16">
        <v>10979692</v>
      </c>
      <c r="F36" s="16">
        <v>17422924</v>
      </c>
    </row>
    <row r="37" spans="1:6" ht="15.75" x14ac:dyDescent="0.25">
      <c r="A37" s="15" t="s">
        <v>84</v>
      </c>
      <c r="B37" s="16">
        <v>6705576.9000000004</v>
      </c>
      <c r="C37" s="16">
        <f t="shared" si="0"/>
        <v>0</v>
      </c>
      <c r="D37" s="16">
        <v>6705576.9000000004</v>
      </c>
      <c r="E37" s="16">
        <v>0</v>
      </c>
      <c r="F37" s="16">
        <v>0</v>
      </c>
    </row>
    <row r="38" spans="1:6" ht="31.5" x14ac:dyDescent="0.25">
      <c r="A38" s="15" t="s">
        <v>102</v>
      </c>
      <c r="B38" s="16">
        <v>4200760</v>
      </c>
      <c r="C38" s="16">
        <f t="shared" si="0"/>
        <v>0</v>
      </c>
      <c r="D38" s="16">
        <v>4200760</v>
      </c>
      <c r="E38" s="16">
        <v>3103282</v>
      </c>
      <c r="F38" s="16">
        <v>4924387</v>
      </c>
    </row>
    <row r="39" spans="1:6" ht="31.5" x14ac:dyDescent="0.25">
      <c r="A39" s="15" t="s">
        <v>103</v>
      </c>
      <c r="B39" s="16">
        <v>17323316.699999999</v>
      </c>
      <c r="C39" s="16">
        <f t="shared" si="0"/>
        <v>0</v>
      </c>
      <c r="D39" s="16">
        <v>17323316.699999999</v>
      </c>
      <c r="E39" s="16">
        <v>6422876</v>
      </c>
      <c r="F39" s="16">
        <v>10192024</v>
      </c>
    </row>
    <row r="40" spans="1:6" ht="15.75" x14ac:dyDescent="0.25">
      <c r="A40" s="15" t="s">
        <v>9</v>
      </c>
      <c r="B40" s="16">
        <v>26535003.219999999</v>
      </c>
      <c r="C40" s="16">
        <f t="shared" si="0"/>
        <v>0</v>
      </c>
      <c r="D40" s="16">
        <v>26535003.219999999</v>
      </c>
      <c r="E40" s="16">
        <v>19200459</v>
      </c>
      <c r="F40" s="16">
        <v>30467901</v>
      </c>
    </row>
    <row r="41" spans="1:6" ht="31.5" x14ac:dyDescent="0.25">
      <c r="A41" s="15" t="s">
        <v>104</v>
      </c>
      <c r="B41" s="16">
        <v>9885892</v>
      </c>
      <c r="C41" s="16">
        <f t="shared" si="0"/>
        <v>0</v>
      </c>
      <c r="D41" s="16">
        <v>9885892</v>
      </c>
      <c r="E41" s="16">
        <v>7303133</v>
      </c>
      <c r="F41" s="16">
        <v>11588845</v>
      </c>
    </row>
    <row r="42" spans="1:6" ht="31.5" x14ac:dyDescent="0.25">
      <c r="A42" s="15" t="s">
        <v>105</v>
      </c>
      <c r="B42" s="16">
        <v>16786928.66</v>
      </c>
      <c r="C42" s="16">
        <f t="shared" si="0"/>
        <v>0</v>
      </c>
      <c r="D42" s="16">
        <v>16786928.66</v>
      </c>
      <c r="E42" s="16">
        <v>7677253</v>
      </c>
      <c r="F42" s="16">
        <v>12182511</v>
      </c>
    </row>
    <row r="43" spans="1:6" ht="15.75" x14ac:dyDescent="0.25">
      <c r="A43" s="15" t="s">
        <v>87</v>
      </c>
      <c r="B43" s="16">
        <v>17575433</v>
      </c>
      <c r="C43" s="16">
        <f t="shared" si="0"/>
        <v>11913778.960000001</v>
      </c>
      <c r="D43" s="16">
        <v>29489211.960000001</v>
      </c>
      <c r="E43" s="16">
        <v>12983728</v>
      </c>
      <c r="F43" s="16">
        <v>20602992</v>
      </c>
    </row>
    <row r="44" spans="1:6" ht="31.5" x14ac:dyDescent="0.25">
      <c r="A44" s="15" t="s">
        <v>106</v>
      </c>
      <c r="B44" s="16">
        <v>25639873.039999999</v>
      </c>
      <c r="C44" s="16">
        <f t="shared" si="0"/>
        <v>2141231.0800000019</v>
      </c>
      <c r="D44" s="16">
        <v>27781104.120000001</v>
      </c>
      <c r="E44" s="16">
        <v>15868368</v>
      </c>
      <c r="F44" s="16">
        <v>25180429</v>
      </c>
    </row>
    <row r="45" spans="1:6" ht="15.75" x14ac:dyDescent="0.25">
      <c r="A45" s="15" t="s">
        <v>11</v>
      </c>
      <c r="B45" s="16">
        <f>SUM(B6:B44)</f>
        <v>999699518.78000009</v>
      </c>
      <c r="C45" s="16">
        <f t="shared" ref="C45:D45" si="1">SUM(C6:C44)</f>
        <v>67514489.38000001</v>
      </c>
      <c r="D45" s="16">
        <f t="shared" si="1"/>
        <v>1067214008.16</v>
      </c>
      <c r="E45" s="16">
        <f>SUM(E6:E44)</f>
        <v>730507922</v>
      </c>
      <c r="F45" s="16">
        <f>SUM(F6:F44)</f>
        <v>964518656</v>
      </c>
    </row>
  </sheetData>
  <autoFilter ref="A5:F45"/>
  <mergeCells count="2">
    <mergeCell ref="B1:F1"/>
    <mergeCell ref="A3:F3"/>
  </mergeCells>
  <pageMargins left="0.74803149606299213" right="0.55118110236220474" top="0.77" bottom="0.54" header="0.51181102362204722" footer="0.51181102362204722"/>
  <pageSetup paperSize="9" scale="58" fitToHeight="0" orientation="portrait" r:id="rId1"/>
  <headerFooter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15"/>
  <sheetViews>
    <sheetView view="pageBreakPreview" zoomScale="85" zoomScaleNormal="100" zoomScaleSheetLayoutView="85" workbookViewId="0">
      <selection activeCell="E32" sqref="E29:E32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16384" width="9" style="3"/>
  </cols>
  <sheetData>
    <row r="1" spans="1:6" ht="18" customHeight="1" x14ac:dyDescent="0.25">
      <c r="A1" s="48"/>
      <c r="B1" s="48"/>
      <c r="C1" s="48"/>
      <c r="D1" s="48"/>
      <c r="E1" s="48"/>
      <c r="F1" s="48"/>
    </row>
    <row r="2" spans="1:6" ht="24.75" customHeight="1" x14ac:dyDescent="0.25">
      <c r="A2" s="18"/>
      <c r="B2" s="21"/>
      <c r="C2" s="21"/>
      <c r="D2" s="21"/>
      <c r="E2" s="21"/>
      <c r="F2" s="21" t="s">
        <v>40</v>
      </c>
    </row>
    <row r="3" spans="1:6" ht="96" customHeight="1" x14ac:dyDescent="0.25">
      <c r="A3" s="38" t="s">
        <v>16</v>
      </c>
      <c r="B3" s="38"/>
      <c r="C3" s="38"/>
      <c r="D3" s="38"/>
      <c r="E3" s="38"/>
      <c r="F3" s="38"/>
    </row>
    <row r="4" spans="1:6" ht="22.5" customHeight="1" x14ac:dyDescent="0.25">
      <c r="A4" s="18"/>
      <c r="B4" s="21"/>
      <c r="C4" s="21"/>
      <c r="D4" s="21"/>
      <c r="E4" s="21"/>
      <c r="F4" s="22" t="s">
        <v>0</v>
      </c>
    </row>
    <row r="5" spans="1:6" ht="63" customHeight="1" x14ac:dyDescent="0.25">
      <c r="A5" s="23" t="s">
        <v>1</v>
      </c>
      <c r="B5" s="24" t="s">
        <v>2</v>
      </c>
      <c r="C5" s="24" t="s">
        <v>166</v>
      </c>
      <c r="D5" s="24" t="s">
        <v>2</v>
      </c>
      <c r="E5" s="24" t="s">
        <v>3</v>
      </c>
      <c r="F5" s="24" t="s">
        <v>4</v>
      </c>
    </row>
    <row r="6" spans="1:6" ht="18.75" x14ac:dyDescent="0.25">
      <c r="A6" s="25" t="s">
        <v>5</v>
      </c>
      <c r="B6" s="19">
        <v>295800497.19</v>
      </c>
      <c r="C6" s="19">
        <f>D6-B6</f>
        <v>-5381717.7799999714</v>
      </c>
      <c r="D6" s="19">
        <v>290418779.41000003</v>
      </c>
      <c r="E6" s="19">
        <v>0</v>
      </c>
      <c r="F6" s="19">
        <v>0</v>
      </c>
    </row>
    <row r="7" spans="1:6" ht="18.75" x14ac:dyDescent="0.25">
      <c r="A7" s="26" t="s">
        <v>60</v>
      </c>
      <c r="B7" s="19">
        <v>1886453</v>
      </c>
      <c r="C7" s="19">
        <f t="shared" ref="C7:C14" si="0">D7-B7</f>
        <v>-983765.57</v>
      </c>
      <c r="D7" s="19">
        <v>902687.43</v>
      </c>
      <c r="E7" s="19">
        <v>0</v>
      </c>
      <c r="F7" s="19">
        <v>0</v>
      </c>
    </row>
    <row r="8" spans="1:6" ht="18.75" x14ac:dyDescent="0.25">
      <c r="A8" s="26" t="s">
        <v>73</v>
      </c>
      <c r="B8" s="19">
        <v>1418388</v>
      </c>
      <c r="C8" s="19">
        <f t="shared" si="0"/>
        <v>0</v>
      </c>
      <c r="D8" s="19">
        <v>1418388</v>
      </c>
      <c r="E8" s="19">
        <v>0</v>
      </c>
      <c r="F8" s="19">
        <v>0</v>
      </c>
    </row>
    <row r="9" spans="1:6" ht="18.75" x14ac:dyDescent="0.25">
      <c r="A9" s="25" t="s">
        <v>65</v>
      </c>
      <c r="B9" s="19">
        <v>7979649</v>
      </c>
      <c r="C9" s="19">
        <f t="shared" si="0"/>
        <v>0</v>
      </c>
      <c r="D9" s="19">
        <v>7979649</v>
      </c>
      <c r="E9" s="19">
        <v>0</v>
      </c>
      <c r="F9" s="19">
        <v>0</v>
      </c>
    </row>
    <row r="10" spans="1:6" ht="18.75" x14ac:dyDescent="0.25">
      <c r="A10" s="26" t="s">
        <v>77</v>
      </c>
      <c r="B10" s="19">
        <v>5417631.5</v>
      </c>
      <c r="C10" s="19">
        <f t="shared" si="0"/>
        <v>0</v>
      </c>
      <c r="D10" s="19">
        <v>5417631.5</v>
      </c>
      <c r="E10" s="19">
        <v>0</v>
      </c>
      <c r="F10" s="19">
        <v>0</v>
      </c>
    </row>
    <row r="11" spans="1:6" ht="18.75" x14ac:dyDescent="0.25">
      <c r="A11" s="25" t="s">
        <v>63</v>
      </c>
      <c r="B11" s="19">
        <v>4342642.5</v>
      </c>
      <c r="C11" s="19">
        <f t="shared" si="0"/>
        <v>-431656.43000000017</v>
      </c>
      <c r="D11" s="19">
        <v>3910986.07</v>
      </c>
      <c r="E11" s="19">
        <v>0</v>
      </c>
      <c r="F11" s="19">
        <v>0</v>
      </c>
    </row>
    <row r="12" spans="1:6" ht="18.75" x14ac:dyDescent="0.25">
      <c r="A12" s="25" t="s">
        <v>9</v>
      </c>
      <c r="B12" s="19">
        <v>3339687.16</v>
      </c>
      <c r="C12" s="19">
        <f t="shared" si="0"/>
        <v>-562183.40000000037</v>
      </c>
      <c r="D12" s="19">
        <v>2777503.76</v>
      </c>
      <c r="E12" s="19">
        <v>0</v>
      </c>
      <c r="F12" s="19">
        <v>0</v>
      </c>
    </row>
    <row r="13" spans="1:6" ht="18.75" x14ac:dyDescent="0.25">
      <c r="A13" s="25" t="s">
        <v>66</v>
      </c>
      <c r="B13" s="19">
        <v>6289370.5</v>
      </c>
      <c r="C13" s="19">
        <f t="shared" si="0"/>
        <v>-406006.94000000041</v>
      </c>
      <c r="D13" s="19">
        <v>5883363.5599999996</v>
      </c>
      <c r="E13" s="19">
        <v>0</v>
      </c>
      <c r="F13" s="19">
        <v>0</v>
      </c>
    </row>
    <row r="14" spans="1:6" ht="18.75" x14ac:dyDescent="0.25">
      <c r="A14" s="25" t="s">
        <v>67</v>
      </c>
      <c r="B14" s="19">
        <v>21008385.5</v>
      </c>
      <c r="C14" s="19">
        <f t="shared" si="0"/>
        <v>1545948.9699999988</v>
      </c>
      <c r="D14" s="19">
        <v>22554334.469999999</v>
      </c>
      <c r="E14" s="19">
        <v>0</v>
      </c>
      <c r="F14" s="19">
        <v>0</v>
      </c>
    </row>
    <row r="15" spans="1:6" ht="18.75" x14ac:dyDescent="0.25">
      <c r="A15" s="25" t="s">
        <v>11</v>
      </c>
      <c r="B15" s="19">
        <f>SUM(B6:B14)</f>
        <v>347482704.35000002</v>
      </c>
      <c r="C15" s="19">
        <f>SUM(C6:C14)</f>
        <v>-6219381.1499999734</v>
      </c>
      <c r="D15" s="19">
        <f t="shared" ref="D15:F15" si="1">SUM(D6:D14)</f>
        <v>341263323.20000005</v>
      </c>
      <c r="E15" s="19">
        <f t="shared" si="1"/>
        <v>0</v>
      </c>
      <c r="F15" s="19">
        <f t="shared" si="1"/>
        <v>0</v>
      </c>
    </row>
  </sheetData>
  <mergeCells count="2">
    <mergeCell ref="A1:F1"/>
    <mergeCell ref="A3:F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59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11"/>
  <sheetViews>
    <sheetView view="pageBreakPreview" zoomScale="85" zoomScaleNormal="100" zoomScaleSheetLayoutView="85" workbookViewId="0">
      <selection activeCell="I1" sqref="I1:P1048576"/>
    </sheetView>
  </sheetViews>
  <sheetFormatPr defaultColWidth="9" defaultRowHeight="12.75" x14ac:dyDescent="0.25"/>
  <cols>
    <col min="1" max="1" width="48" style="1" customWidth="1"/>
    <col min="2" max="8" width="22" style="4" customWidth="1"/>
    <col min="9" max="16384" width="9" style="3"/>
  </cols>
  <sheetData>
    <row r="1" spans="1:8" ht="18" customHeight="1" x14ac:dyDescent="0.25">
      <c r="A1" s="45"/>
      <c r="B1" s="45"/>
      <c r="C1" s="45"/>
      <c r="D1" s="45"/>
      <c r="E1" s="45"/>
      <c r="F1" s="45"/>
      <c r="G1" s="45"/>
      <c r="H1" s="45"/>
    </row>
    <row r="2" spans="1:8" ht="24.75" customHeight="1" x14ac:dyDescent="0.25">
      <c r="A2" s="10"/>
      <c r="B2" s="11"/>
      <c r="C2" s="11"/>
      <c r="D2" s="11"/>
      <c r="E2" s="11"/>
      <c r="F2" s="11"/>
      <c r="G2" s="11"/>
      <c r="H2" s="11" t="s">
        <v>41</v>
      </c>
    </row>
    <row r="3" spans="1:8" ht="111" customHeight="1" x14ac:dyDescent="0.25">
      <c r="A3" s="41" t="s">
        <v>158</v>
      </c>
      <c r="B3" s="41"/>
      <c r="C3" s="41"/>
      <c r="D3" s="41"/>
      <c r="E3" s="41"/>
      <c r="F3" s="41"/>
      <c r="G3" s="41"/>
      <c r="H3" s="41"/>
    </row>
    <row r="4" spans="1:8" ht="22.5" customHeight="1" x14ac:dyDescent="0.25">
      <c r="A4" s="10"/>
      <c r="B4" s="11"/>
      <c r="C4" s="11"/>
      <c r="D4" s="11"/>
      <c r="E4" s="11"/>
      <c r="F4" s="11"/>
      <c r="G4" s="11"/>
      <c r="H4" s="12" t="s">
        <v>0</v>
      </c>
    </row>
    <row r="5" spans="1:8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167</v>
      </c>
      <c r="G5" s="14" t="s">
        <v>3</v>
      </c>
      <c r="H5" s="14" t="s">
        <v>4</v>
      </c>
    </row>
    <row r="6" spans="1:8" ht="15.75" x14ac:dyDescent="0.25">
      <c r="A6" s="15" t="s">
        <v>5</v>
      </c>
      <c r="B6" s="16">
        <v>132016741.19</v>
      </c>
      <c r="C6" s="16">
        <f>D6-B6</f>
        <v>0</v>
      </c>
      <c r="D6" s="16">
        <v>132016741.19</v>
      </c>
      <c r="E6" s="16">
        <v>0</v>
      </c>
      <c r="F6" s="16">
        <f>G6-E6</f>
        <v>0</v>
      </c>
      <c r="G6" s="16">
        <v>0</v>
      </c>
      <c r="H6" s="16">
        <v>0</v>
      </c>
    </row>
    <row r="7" spans="1:8" ht="15.75" x14ac:dyDescent="0.25">
      <c r="A7" s="15" t="s">
        <v>60</v>
      </c>
      <c r="B7" s="16">
        <v>53073680</v>
      </c>
      <c r="C7" s="16">
        <f t="shared" ref="C7:C10" si="0">D7-B7</f>
        <v>-6507667.200000003</v>
      </c>
      <c r="D7" s="16">
        <v>46566012.799999997</v>
      </c>
      <c r="E7" s="16">
        <v>0</v>
      </c>
      <c r="F7" s="16">
        <f t="shared" ref="F7:F10" si="1">G7-E7</f>
        <v>0</v>
      </c>
      <c r="G7" s="16">
        <v>0</v>
      </c>
      <c r="H7" s="16">
        <v>0</v>
      </c>
    </row>
    <row r="8" spans="1:8" ht="15.75" x14ac:dyDescent="0.25">
      <c r="A8" s="15" t="s">
        <v>7</v>
      </c>
      <c r="B8" s="16">
        <v>80169862</v>
      </c>
      <c r="C8" s="16">
        <f t="shared" si="0"/>
        <v>-80169862</v>
      </c>
      <c r="D8" s="16">
        <v>0</v>
      </c>
      <c r="E8" s="16">
        <v>120428756</v>
      </c>
      <c r="F8" s="16">
        <f t="shared" si="1"/>
        <v>-120428756</v>
      </c>
      <c r="G8" s="16">
        <v>0</v>
      </c>
      <c r="H8" s="16">
        <v>0</v>
      </c>
    </row>
    <row r="9" spans="1:8" ht="15.75" x14ac:dyDescent="0.25">
      <c r="A9" s="15" t="s">
        <v>63</v>
      </c>
      <c r="B9" s="16">
        <v>149667730.69</v>
      </c>
      <c r="C9" s="16">
        <f t="shared" si="0"/>
        <v>20979176.479999989</v>
      </c>
      <c r="D9" s="16">
        <v>170646907.16999999</v>
      </c>
      <c r="E9" s="16">
        <v>0</v>
      </c>
      <c r="F9" s="16">
        <f t="shared" si="1"/>
        <v>0</v>
      </c>
      <c r="G9" s="16">
        <v>0</v>
      </c>
      <c r="H9" s="16">
        <v>0</v>
      </c>
    </row>
    <row r="10" spans="1:8" ht="15.75" x14ac:dyDescent="0.25">
      <c r="A10" s="15" t="s">
        <v>66</v>
      </c>
      <c r="B10" s="16">
        <v>83084866.980000004</v>
      </c>
      <c r="C10" s="16">
        <f t="shared" si="0"/>
        <v>4598915.6899999976</v>
      </c>
      <c r="D10" s="16">
        <v>87683782.670000002</v>
      </c>
      <c r="E10" s="16">
        <v>0</v>
      </c>
      <c r="F10" s="16">
        <f t="shared" si="1"/>
        <v>0</v>
      </c>
      <c r="G10" s="16">
        <v>0</v>
      </c>
      <c r="H10" s="16">
        <v>0</v>
      </c>
    </row>
    <row r="11" spans="1:8" ht="15.75" x14ac:dyDescent="0.25">
      <c r="A11" s="15" t="s">
        <v>11</v>
      </c>
      <c r="B11" s="16">
        <f>SUM(B6:B10)</f>
        <v>498012880.86000001</v>
      </c>
      <c r="C11" s="16">
        <f t="shared" ref="C11:H11" si="2">SUM(C6:C10)</f>
        <v>-61099437.030000016</v>
      </c>
      <c r="D11" s="16">
        <f t="shared" si="2"/>
        <v>436913443.82999998</v>
      </c>
      <c r="E11" s="16">
        <f t="shared" si="2"/>
        <v>120428756</v>
      </c>
      <c r="F11" s="16">
        <f t="shared" si="2"/>
        <v>-120428756</v>
      </c>
      <c r="G11" s="16">
        <f t="shared" si="2"/>
        <v>0</v>
      </c>
      <c r="H11" s="16">
        <f t="shared" si="2"/>
        <v>0</v>
      </c>
    </row>
  </sheetData>
  <mergeCells count="2">
    <mergeCell ref="A1:H1"/>
    <mergeCell ref="A3:H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6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8"/>
  <sheetViews>
    <sheetView view="pageBreakPreview" zoomScale="85" zoomScaleNormal="100" zoomScaleSheetLayoutView="85" workbookViewId="0">
      <selection activeCell="G1" sqref="G1:P1048576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16384" width="9" style="3"/>
  </cols>
  <sheetData>
    <row r="1" spans="1:6" ht="18" customHeight="1" x14ac:dyDescent="0.25">
      <c r="A1" s="45"/>
      <c r="B1" s="45"/>
      <c r="C1" s="45"/>
      <c r="D1" s="45"/>
      <c r="E1" s="45"/>
      <c r="F1" s="45"/>
    </row>
    <row r="2" spans="1:6" ht="24.75" customHeight="1" x14ac:dyDescent="0.25">
      <c r="A2" s="10"/>
      <c r="B2" s="11"/>
      <c r="C2" s="11"/>
      <c r="D2" s="11"/>
      <c r="E2" s="11"/>
      <c r="F2" s="11" t="s">
        <v>42</v>
      </c>
    </row>
    <row r="3" spans="1:6" ht="114" customHeight="1" x14ac:dyDescent="0.25">
      <c r="A3" s="41" t="s">
        <v>25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16">
        <v>412754891.30000001</v>
      </c>
      <c r="C6" s="16">
        <f>D6-B6</f>
        <v>0</v>
      </c>
      <c r="D6" s="16">
        <v>412754891.30000001</v>
      </c>
      <c r="E6" s="16">
        <v>401809893.62</v>
      </c>
      <c r="F6" s="16">
        <v>0</v>
      </c>
    </row>
    <row r="7" spans="1:6" ht="15.75" x14ac:dyDescent="0.25">
      <c r="A7" s="15" t="s">
        <v>82</v>
      </c>
      <c r="B7" s="16">
        <v>66298325.32</v>
      </c>
      <c r="C7" s="16">
        <f>D7-B7</f>
        <v>69158420.430000007</v>
      </c>
      <c r="D7" s="16">
        <v>135456745.75</v>
      </c>
      <c r="E7" s="16">
        <v>0</v>
      </c>
      <c r="F7" s="16">
        <v>0</v>
      </c>
    </row>
    <row r="8" spans="1:6" ht="15.75" x14ac:dyDescent="0.25">
      <c r="A8" s="15" t="s">
        <v>11</v>
      </c>
      <c r="B8" s="16">
        <f>SUM(B6:B7)</f>
        <v>479053216.62</v>
      </c>
      <c r="C8" s="16">
        <f t="shared" ref="C8:D8" si="0">SUM(C6:C7)</f>
        <v>69158420.430000007</v>
      </c>
      <c r="D8" s="16">
        <f t="shared" si="0"/>
        <v>548211637.04999995</v>
      </c>
      <c r="E8" s="16">
        <f>SUM(E6:E7)</f>
        <v>401809893.62</v>
      </c>
      <c r="F8" s="16">
        <f>SUM(F6:F7)</f>
        <v>0</v>
      </c>
    </row>
  </sheetData>
  <mergeCells count="2">
    <mergeCell ref="A1:F1"/>
    <mergeCell ref="A3:F3"/>
  </mergeCells>
  <printOptions horizontalCentered="1"/>
  <pageMargins left="1.0236220472440944" right="0.39" top="0.55118110236220474" bottom="0.15748031496062992" header="0.31496062992125984" footer="0.31496062992125984"/>
  <pageSetup paperSize="9" scale="57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11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5.75" x14ac:dyDescent="0.25"/>
  <cols>
    <col min="1" max="1" width="48" style="10" customWidth="1"/>
    <col min="2" max="2" width="20.42578125" style="11" customWidth="1"/>
    <col min="3" max="3" width="22" style="11" customWidth="1"/>
    <col min="4" max="4" width="20.140625" style="11" customWidth="1"/>
    <col min="5" max="6" width="22" style="11" customWidth="1"/>
    <col min="7" max="16384" width="9" style="17"/>
  </cols>
  <sheetData>
    <row r="1" spans="1:6" ht="18" customHeight="1" x14ac:dyDescent="0.25">
      <c r="A1" s="45"/>
      <c r="B1" s="45"/>
      <c r="C1" s="45"/>
      <c r="D1" s="45"/>
      <c r="E1" s="45"/>
      <c r="F1" s="45"/>
    </row>
    <row r="2" spans="1:6" ht="24.75" customHeight="1" x14ac:dyDescent="0.25">
      <c r="F2" s="11" t="s">
        <v>43</v>
      </c>
    </row>
    <row r="3" spans="1:6" ht="90" customHeight="1" x14ac:dyDescent="0.25">
      <c r="A3" s="41" t="s">
        <v>17</v>
      </c>
      <c r="B3" s="41"/>
      <c r="C3" s="41"/>
      <c r="D3" s="41"/>
      <c r="E3" s="41"/>
      <c r="F3" s="41"/>
    </row>
    <row r="4" spans="1:6" ht="22.5" customHeight="1" x14ac:dyDescent="0.25"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x14ac:dyDescent="0.25">
      <c r="A6" s="15" t="s">
        <v>5</v>
      </c>
      <c r="B6" s="16">
        <v>148428307.15000001</v>
      </c>
      <c r="C6" s="16">
        <f>D6-B6</f>
        <v>0</v>
      </c>
      <c r="D6" s="16">
        <v>148428307.15000001</v>
      </c>
      <c r="E6" s="16">
        <v>0</v>
      </c>
      <c r="F6" s="16">
        <v>0</v>
      </c>
    </row>
    <row r="7" spans="1:6" x14ac:dyDescent="0.25">
      <c r="A7" s="15" t="s">
        <v>59</v>
      </c>
      <c r="B7" s="16">
        <v>111783026.42</v>
      </c>
      <c r="C7" s="16">
        <f t="shared" ref="C7:C10" si="0">D7-B7</f>
        <v>-6500000</v>
      </c>
      <c r="D7" s="16">
        <v>105283026.42</v>
      </c>
      <c r="E7" s="16">
        <v>0</v>
      </c>
      <c r="F7" s="16">
        <v>0</v>
      </c>
    </row>
    <row r="8" spans="1:6" ht="31.5" x14ac:dyDescent="0.25">
      <c r="A8" s="15" t="s">
        <v>88</v>
      </c>
      <c r="B8" s="16">
        <v>188129506.00999999</v>
      </c>
      <c r="C8" s="16">
        <f t="shared" si="0"/>
        <v>0</v>
      </c>
      <c r="D8" s="16">
        <v>188129506.00999999</v>
      </c>
      <c r="E8" s="16">
        <v>0</v>
      </c>
      <c r="F8" s="16">
        <v>0</v>
      </c>
    </row>
    <row r="9" spans="1:6" x14ac:dyDescent="0.25">
      <c r="A9" s="15" t="s">
        <v>7</v>
      </c>
      <c r="B9" s="16">
        <v>146553824.81</v>
      </c>
      <c r="C9" s="16">
        <f t="shared" si="0"/>
        <v>1094082.4399999976</v>
      </c>
      <c r="D9" s="16">
        <v>147647907.25</v>
      </c>
      <c r="E9" s="16">
        <v>0</v>
      </c>
      <c r="F9" s="16">
        <v>0</v>
      </c>
    </row>
    <row r="10" spans="1:6" x14ac:dyDescent="0.25">
      <c r="A10" s="15" t="s">
        <v>63</v>
      </c>
      <c r="B10" s="16">
        <v>135613522.62</v>
      </c>
      <c r="C10" s="16">
        <f t="shared" si="0"/>
        <v>6000000</v>
      </c>
      <c r="D10" s="16">
        <v>141613522.62</v>
      </c>
      <c r="E10" s="16">
        <v>0</v>
      </c>
      <c r="F10" s="16">
        <v>0</v>
      </c>
    </row>
    <row r="11" spans="1:6" x14ac:dyDescent="0.25">
      <c r="A11" s="15" t="s">
        <v>11</v>
      </c>
      <c r="B11" s="16">
        <f>SUM(B6:B10)</f>
        <v>730508187.00999999</v>
      </c>
      <c r="C11" s="16">
        <f t="shared" ref="C11:D11" si="1">SUM(C6:C10)</f>
        <v>594082.43999999762</v>
      </c>
      <c r="D11" s="16">
        <f t="shared" si="1"/>
        <v>731102269.44999993</v>
      </c>
      <c r="E11" s="16">
        <f>SUM(E6:E10)</f>
        <v>0</v>
      </c>
      <c r="F11" s="16">
        <f>SUM(F6:F10)</f>
        <v>0</v>
      </c>
    </row>
  </sheetData>
  <mergeCells count="2">
    <mergeCell ref="A1:F1"/>
    <mergeCell ref="A3:F3"/>
  </mergeCells>
  <printOptions horizontalCentered="1"/>
  <pageMargins left="0.78740157480314965" right="0.39370078740157483" top="0.67" bottom="0.78740157480314965" header="0.31496062992125984" footer="0.31496062992125984"/>
  <pageSetup paperSize="9" scale="60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8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235" width="9" style="3"/>
    <col min="236" max="236" width="41.28515625" style="3" customWidth="1"/>
    <col min="237" max="239" width="19.42578125" style="3" customWidth="1"/>
    <col min="240" max="491" width="9" style="3"/>
    <col min="492" max="492" width="41.28515625" style="3" customWidth="1"/>
    <col min="493" max="495" width="19.42578125" style="3" customWidth="1"/>
    <col min="496" max="747" width="9" style="3"/>
    <col min="748" max="748" width="41.28515625" style="3" customWidth="1"/>
    <col min="749" max="751" width="19.42578125" style="3" customWidth="1"/>
    <col min="752" max="1003" width="9" style="3"/>
    <col min="1004" max="1004" width="41.28515625" style="3" customWidth="1"/>
    <col min="1005" max="1007" width="19.42578125" style="3" customWidth="1"/>
    <col min="1008" max="1259" width="9" style="3"/>
    <col min="1260" max="1260" width="41.28515625" style="3" customWidth="1"/>
    <col min="1261" max="1263" width="19.42578125" style="3" customWidth="1"/>
    <col min="1264" max="1515" width="9" style="3"/>
    <col min="1516" max="1516" width="41.28515625" style="3" customWidth="1"/>
    <col min="1517" max="1519" width="19.42578125" style="3" customWidth="1"/>
    <col min="1520" max="1771" width="9" style="3"/>
    <col min="1772" max="1772" width="41.28515625" style="3" customWidth="1"/>
    <col min="1773" max="1775" width="19.42578125" style="3" customWidth="1"/>
    <col min="1776" max="2027" width="9" style="3"/>
    <col min="2028" max="2028" width="41.28515625" style="3" customWidth="1"/>
    <col min="2029" max="2031" width="19.42578125" style="3" customWidth="1"/>
    <col min="2032" max="2283" width="9" style="3"/>
    <col min="2284" max="2284" width="41.28515625" style="3" customWidth="1"/>
    <col min="2285" max="2287" width="19.42578125" style="3" customWidth="1"/>
    <col min="2288" max="2539" width="9" style="3"/>
    <col min="2540" max="2540" width="41.28515625" style="3" customWidth="1"/>
    <col min="2541" max="2543" width="19.42578125" style="3" customWidth="1"/>
    <col min="2544" max="2795" width="9" style="3"/>
    <col min="2796" max="2796" width="41.28515625" style="3" customWidth="1"/>
    <col min="2797" max="2799" width="19.42578125" style="3" customWidth="1"/>
    <col min="2800" max="3051" width="9" style="3"/>
    <col min="3052" max="3052" width="41.28515625" style="3" customWidth="1"/>
    <col min="3053" max="3055" width="19.42578125" style="3" customWidth="1"/>
    <col min="3056" max="3307" width="9" style="3"/>
    <col min="3308" max="3308" width="41.28515625" style="3" customWidth="1"/>
    <col min="3309" max="3311" width="19.42578125" style="3" customWidth="1"/>
    <col min="3312" max="3563" width="9" style="3"/>
    <col min="3564" max="3564" width="41.28515625" style="3" customWidth="1"/>
    <col min="3565" max="3567" width="19.42578125" style="3" customWidth="1"/>
    <col min="3568" max="3819" width="9" style="3"/>
    <col min="3820" max="3820" width="41.28515625" style="3" customWidth="1"/>
    <col min="3821" max="3823" width="19.42578125" style="3" customWidth="1"/>
    <col min="3824" max="4075" width="9" style="3"/>
    <col min="4076" max="4076" width="41.28515625" style="3" customWidth="1"/>
    <col min="4077" max="4079" width="19.42578125" style="3" customWidth="1"/>
    <col min="4080" max="4331" width="9" style="3"/>
    <col min="4332" max="4332" width="41.28515625" style="3" customWidth="1"/>
    <col min="4333" max="4335" width="19.42578125" style="3" customWidth="1"/>
    <col min="4336" max="4587" width="9" style="3"/>
    <col min="4588" max="4588" width="41.28515625" style="3" customWidth="1"/>
    <col min="4589" max="4591" width="19.42578125" style="3" customWidth="1"/>
    <col min="4592" max="4843" width="9" style="3"/>
    <col min="4844" max="4844" width="41.28515625" style="3" customWidth="1"/>
    <col min="4845" max="4847" width="19.42578125" style="3" customWidth="1"/>
    <col min="4848" max="5099" width="9" style="3"/>
    <col min="5100" max="5100" width="41.28515625" style="3" customWidth="1"/>
    <col min="5101" max="5103" width="19.42578125" style="3" customWidth="1"/>
    <col min="5104" max="5355" width="9" style="3"/>
    <col min="5356" max="5356" width="41.28515625" style="3" customWidth="1"/>
    <col min="5357" max="5359" width="19.42578125" style="3" customWidth="1"/>
    <col min="5360" max="5611" width="9" style="3"/>
    <col min="5612" max="5612" width="41.28515625" style="3" customWidth="1"/>
    <col min="5613" max="5615" width="19.42578125" style="3" customWidth="1"/>
    <col min="5616" max="5867" width="9" style="3"/>
    <col min="5868" max="5868" width="41.28515625" style="3" customWidth="1"/>
    <col min="5869" max="5871" width="19.42578125" style="3" customWidth="1"/>
    <col min="5872" max="6123" width="9" style="3"/>
    <col min="6124" max="6124" width="41.28515625" style="3" customWidth="1"/>
    <col min="6125" max="6127" width="19.42578125" style="3" customWidth="1"/>
    <col min="6128" max="6379" width="9" style="3"/>
    <col min="6380" max="6380" width="41.28515625" style="3" customWidth="1"/>
    <col min="6381" max="6383" width="19.42578125" style="3" customWidth="1"/>
    <col min="6384" max="6635" width="9" style="3"/>
    <col min="6636" max="6636" width="41.28515625" style="3" customWidth="1"/>
    <col min="6637" max="6639" width="19.42578125" style="3" customWidth="1"/>
    <col min="6640" max="6891" width="9" style="3"/>
    <col min="6892" max="6892" width="41.28515625" style="3" customWidth="1"/>
    <col min="6893" max="6895" width="19.42578125" style="3" customWidth="1"/>
    <col min="6896" max="7147" width="9" style="3"/>
    <col min="7148" max="7148" width="41.28515625" style="3" customWidth="1"/>
    <col min="7149" max="7151" width="19.42578125" style="3" customWidth="1"/>
    <col min="7152" max="7403" width="9" style="3"/>
    <col min="7404" max="7404" width="41.28515625" style="3" customWidth="1"/>
    <col min="7405" max="7407" width="19.42578125" style="3" customWidth="1"/>
    <col min="7408" max="7659" width="9" style="3"/>
    <col min="7660" max="7660" width="41.28515625" style="3" customWidth="1"/>
    <col min="7661" max="7663" width="19.42578125" style="3" customWidth="1"/>
    <col min="7664" max="7915" width="9" style="3"/>
    <col min="7916" max="7916" width="41.28515625" style="3" customWidth="1"/>
    <col min="7917" max="7919" width="19.42578125" style="3" customWidth="1"/>
    <col min="7920" max="8171" width="9" style="3"/>
    <col min="8172" max="8172" width="41.28515625" style="3" customWidth="1"/>
    <col min="8173" max="8175" width="19.42578125" style="3" customWidth="1"/>
    <col min="8176" max="8427" width="9" style="3"/>
    <col min="8428" max="8428" width="41.28515625" style="3" customWidth="1"/>
    <col min="8429" max="8431" width="19.42578125" style="3" customWidth="1"/>
    <col min="8432" max="8683" width="9" style="3"/>
    <col min="8684" max="8684" width="41.28515625" style="3" customWidth="1"/>
    <col min="8685" max="8687" width="19.42578125" style="3" customWidth="1"/>
    <col min="8688" max="8939" width="9" style="3"/>
    <col min="8940" max="8940" width="41.28515625" style="3" customWidth="1"/>
    <col min="8941" max="8943" width="19.42578125" style="3" customWidth="1"/>
    <col min="8944" max="9195" width="9" style="3"/>
    <col min="9196" max="9196" width="41.28515625" style="3" customWidth="1"/>
    <col min="9197" max="9199" width="19.42578125" style="3" customWidth="1"/>
    <col min="9200" max="9451" width="9" style="3"/>
    <col min="9452" max="9452" width="41.28515625" style="3" customWidth="1"/>
    <col min="9453" max="9455" width="19.42578125" style="3" customWidth="1"/>
    <col min="9456" max="9707" width="9" style="3"/>
    <col min="9708" max="9708" width="41.28515625" style="3" customWidth="1"/>
    <col min="9709" max="9711" width="19.42578125" style="3" customWidth="1"/>
    <col min="9712" max="9963" width="9" style="3"/>
    <col min="9964" max="9964" width="41.28515625" style="3" customWidth="1"/>
    <col min="9965" max="9967" width="19.42578125" style="3" customWidth="1"/>
    <col min="9968" max="10219" width="9" style="3"/>
    <col min="10220" max="10220" width="41.28515625" style="3" customWidth="1"/>
    <col min="10221" max="10223" width="19.42578125" style="3" customWidth="1"/>
    <col min="10224" max="10475" width="9" style="3"/>
    <col min="10476" max="10476" width="41.28515625" style="3" customWidth="1"/>
    <col min="10477" max="10479" width="19.42578125" style="3" customWidth="1"/>
    <col min="10480" max="10731" width="9" style="3"/>
    <col min="10732" max="10732" width="41.28515625" style="3" customWidth="1"/>
    <col min="10733" max="10735" width="19.42578125" style="3" customWidth="1"/>
    <col min="10736" max="10987" width="9" style="3"/>
    <col min="10988" max="10988" width="41.28515625" style="3" customWidth="1"/>
    <col min="10989" max="10991" width="19.42578125" style="3" customWidth="1"/>
    <col min="10992" max="11243" width="9" style="3"/>
    <col min="11244" max="11244" width="41.28515625" style="3" customWidth="1"/>
    <col min="11245" max="11247" width="19.42578125" style="3" customWidth="1"/>
    <col min="11248" max="11499" width="9" style="3"/>
    <col min="11500" max="11500" width="41.28515625" style="3" customWidth="1"/>
    <col min="11501" max="11503" width="19.42578125" style="3" customWidth="1"/>
    <col min="11504" max="11755" width="9" style="3"/>
    <col min="11756" max="11756" width="41.28515625" style="3" customWidth="1"/>
    <col min="11757" max="11759" width="19.42578125" style="3" customWidth="1"/>
    <col min="11760" max="12011" width="9" style="3"/>
    <col min="12012" max="12012" width="41.28515625" style="3" customWidth="1"/>
    <col min="12013" max="12015" width="19.42578125" style="3" customWidth="1"/>
    <col min="12016" max="12267" width="9" style="3"/>
    <col min="12268" max="12268" width="41.28515625" style="3" customWidth="1"/>
    <col min="12269" max="12271" width="19.42578125" style="3" customWidth="1"/>
    <col min="12272" max="12523" width="9" style="3"/>
    <col min="12524" max="12524" width="41.28515625" style="3" customWidth="1"/>
    <col min="12525" max="12527" width="19.42578125" style="3" customWidth="1"/>
    <col min="12528" max="12779" width="9" style="3"/>
    <col min="12780" max="12780" width="41.28515625" style="3" customWidth="1"/>
    <col min="12781" max="12783" width="19.42578125" style="3" customWidth="1"/>
    <col min="12784" max="13035" width="9" style="3"/>
    <col min="13036" max="13036" width="41.28515625" style="3" customWidth="1"/>
    <col min="13037" max="13039" width="19.42578125" style="3" customWidth="1"/>
    <col min="13040" max="13291" width="9" style="3"/>
    <col min="13292" max="13292" width="41.28515625" style="3" customWidth="1"/>
    <col min="13293" max="13295" width="19.42578125" style="3" customWidth="1"/>
    <col min="13296" max="13547" width="9" style="3"/>
    <col min="13548" max="13548" width="41.28515625" style="3" customWidth="1"/>
    <col min="13549" max="13551" width="19.42578125" style="3" customWidth="1"/>
    <col min="13552" max="13803" width="9" style="3"/>
    <col min="13804" max="13804" width="41.28515625" style="3" customWidth="1"/>
    <col min="13805" max="13807" width="19.42578125" style="3" customWidth="1"/>
    <col min="13808" max="14059" width="9" style="3"/>
    <col min="14060" max="14060" width="41.28515625" style="3" customWidth="1"/>
    <col min="14061" max="14063" width="19.42578125" style="3" customWidth="1"/>
    <col min="14064" max="14315" width="9" style="3"/>
    <col min="14316" max="14316" width="41.28515625" style="3" customWidth="1"/>
    <col min="14317" max="14319" width="19.42578125" style="3" customWidth="1"/>
    <col min="14320" max="14571" width="9" style="3"/>
    <col min="14572" max="14572" width="41.28515625" style="3" customWidth="1"/>
    <col min="14573" max="14575" width="19.42578125" style="3" customWidth="1"/>
    <col min="14576" max="14827" width="9" style="3"/>
    <col min="14828" max="14828" width="41.28515625" style="3" customWidth="1"/>
    <col min="14829" max="14831" width="19.42578125" style="3" customWidth="1"/>
    <col min="14832" max="15083" width="9" style="3"/>
    <col min="15084" max="15084" width="41.28515625" style="3" customWidth="1"/>
    <col min="15085" max="15087" width="19.42578125" style="3" customWidth="1"/>
    <col min="15088" max="15339" width="9" style="3"/>
    <col min="15340" max="15340" width="41.28515625" style="3" customWidth="1"/>
    <col min="15341" max="15343" width="19.42578125" style="3" customWidth="1"/>
    <col min="15344" max="15595" width="9" style="3"/>
    <col min="15596" max="15596" width="41.28515625" style="3" customWidth="1"/>
    <col min="15597" max="15599" width="19.42578125" style="3" customWidth="1"/>
    <col min="15600" max="15851" width="9" style="3"/>
    <col min="15852" max="15852" width="41.28515625" style="3" customWidth="1"/>
    <col min="15853" max="15855" width="19.42578125" style="3" customWidth="1"/>
    <col min="15856" max="16107" width="9" style="3"/>
    <col min="16108" max="16108" width="41.28515625" style="3" customWidth="1"/>
    <col min="16109" max="16111" width="19.42578125" style="3" customWidth="1"/>
    <col min="16112" max="16384" width="9" style="3"/>
  </cols>
  <sheetData>
    <row r="1" spans="1:6" ht="18" customHeight="1" x14ac:dyDescent="0.25">
      <c r="A1" s="10"/>
      <c r="B1" s="39"/>
      <c r="C1" s="39"/>
      <c r="D1" s="39"/>
      <c r="E1" s="39"/>
      <c r="F1" s="39"/>
    </row>
    <row r="2" spans="1:6" ht="24.75" customHeight="1" x14ac:dyDescent="0.25">
      <c r="A2" s="10"/>
      <c r="B2" s="11"/>
      <c r="C2" s="11"/>
      <c r="D2" s="11"/>
      <c r="E2" s="11"/>
      <c r="F2" s="12" t="s">
        <v>44</v>
      </c>
    </row>
    <row r="3" spans="1:6" ht="84.75" customHeight="1" x14ac:dyDescent="0.25">
      <c r="A3" s="40" t="s">
        <v>152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16">
        <v>10513476</v>
      </c>
      <c r="C6" s="16">
        <f>D6-B6</f>
        <v>0</v>
      </c>
      <c r="D6" s="16">
        <v>10513476</v>
      </c>
      <c r="E6" s="16">
        <v>10227762</v>
      </c>
      <c r="F6" s="16">
        <v>10227762</v>
      </c>
    </row>
    <row r="7" spans="1:6" ht="15.75" x14ac:dyDescent="0.25">
      <c r="A7" s="15" t="s">
        <v>6</v>
      </c>
      <c r="B7" s="16">
        <v>710370</v>
      </c>
      <c r="C7" s="16">
        <f t="shared" ref="C7:C37" si="0">D7-B7</f>
        <v>0</v>
      </c>
      <c r="D7" s="16">
        <v>710370</v>
      </c>
      <c r="E7" s="16">
        <v>691065</v>
      </c>
      <c r="F7" s="16">
        <v>691065</v>
      </c>
    </row>
    <row r="8" spans="1:6" ht="15.75" x14ac:dyDescent="0.25">
      <c r="A8" s="27" t="s">
        <v>59</v>
      </c>
      <c r="B8" s="16">
        <v>710370</v>
      </c>
      <c r="C8" s="16">
        <f t="shared" si="0"/>
        <v>0</v>
      </c>
      <c r="D8" s="16">
        <v>710370</v>
      </c>
      <c r="E8" s="16">
        <v>684270</v>
      </c>
      <c r="F8" s="16">
        <v>684270</v>
      </c>
    </row>
    <row r="9" spans="1:6" ht="15.75" x14ac:dyDescent="0.25">
      <c r="A9" s="27" t="s">
        <v>68</v>
      </c>
      <c r="B9" s="16">
        <v>1382130</v>
      </c>
      <c r="C9" s="16">
        <f t="shared" si="0"/>
        <v>0</v>
      </c>
      <c r="D9" s="16">
        <v>1382130</v>
      </c>
      <c r="E9" s="16">
        <v>1382130</v>
      </c>
      <c r="F9" s="16">
        <v>1382130</v>
      </c>
    </row>
    <row r="10" spans="1:6" ht="15.75" x14ac:dyDescent="0.25">
      <c r="A10" s="27" t="s">
        <v>69</v>
      </c>
      <c r="B10" s="16">
        <v>485550</v>
      </c>
      <c r="C10" s="16">
        <f t="shared" si="0"/>
        <v>-184822.75</v>
      </c>
      <c r="D10" s="16">
        <v>300727.25</v>
      </c>
      <c r="E10" s="16">
        <v>485550</v>
      </c>
      <c r="F10" s="16">
        <v>485550</v>
      </c>
    </row>
    <row r="11" spans="1:6" ht="15.75" x14ac:dyDescent="0.25">
      <c r="A11" s="27" t="s">
        <v>70</v>
      </c>
      <c r="B11" s="16">
        <v>691065</v>
      </c>
      <c r="C11" s="16">
        <f t="shared" si="0"/>
        <v>0</v>
      </c>
      <c r="D11" s="16">
        <v>691065</v>
      </c>
      <c r="E11" s="16">
        <v>691065</v>
      </c>
      <c r="F11" s="16">
        <v>691065</v>
      </c>
    </row>
    <row r="12" spans="1:6" ht="15.75" x14ac:dyDescent="0.25">
      <c r="A12" s="27" t="s">
        <v>71</v>
      </c>
      <c r="B12" s="16">
        <v>568296</v>
      </c>
      <c r="C12" s="16">
        <f t="shared" si="0"/>
        <v>0</v>
      </c>
      <c r="D12" s="16">
        <v>568296</v>
      </c>
      <c r="E12" s="16">
        <v>552852</v>
      </c>
      <c r="F12" s="16">
        <v>552852</v>
      </c>
    </row>
    <row r="13" spans="1:6" ht="15.75" x14ac:dyDescent="0.25">
      <c r="A13" s="27" t="s">
        <v>60</v>
      </c>
      <c r="B13" s="16">
        <v>1796769</v>
      </c>
      <c r="C13" s="16">
        <f t="shared" si="0"/>
        <v>223031.66999999993</v>
      </c>
      <c r="D13" s="16">
        <v>2019800.67</v>
      </c>
      <c r="E13" s="16">
        <v>1796769</v>
      </c>
      <c r="F13" s="16">
        <v>1796769</v>
      </c>
    </row>
    <row r="14" spans="1:6" ht="15.75" x14ac:dyDescent="0.25">
      <c r="A14" s="27" t="s">
        <v>72</v>
      </c>
      <c r="B14" s="16">
        <v>489437.99999999994</v>
      </c>
      <c r="C14" s="16">
        <f t="shared" si="0"/>
        <v>0</v>
      </c>
      <c r="D14" s="16">
        <v>489437.99999999994</v>
      </c>
      <c r="E14" s="16">
        <v>489437.99999999994</v>
      </c>
      <c r="F14" s="16">
        <v>489437.99999999994</v>
      </c>
    </row>
    <row r="15" spans="1:6" ht="15.75" x14ac:dyDescent="0.25">
      <c r="A15" s="27" t="s">
        <v>73</v>
      </c>
      <c r="B15" s="16">
        <v>710370</v>
      </c>
      <c r="C15" s="16">
        <f t="shared" si="0"/>
        <v>0</v>
      </c>
      <c r="D15" s="16">
        <v>710370</v>
      </c>
      <c r="E15" s="16">
        <v>691065</v>
      </c>
      <c r="F15" s="16">
        <v>691065</v>
      </c>
    </row>
    <row r="16" spans="1:6" ht="15.75" x14ac:dyDescent="0.25">
      <c r="A16" s="27" t="s">
        <v>74</v>
      </c>
      <c r="B16" s="16">
        <v>2322838.7000000002</v>
      </c>
      <c r="C16" s="16">
        <f t="shared" si="0"/>
        <v>0</v>
      </c>
      <c r="D16" s="16">
        <v>2322838.7000000002</v>
      </c>
      <c r="E16" s="16">
        <v>2626047</v>
      </c>
      <c r="F16" s="16">
        <v>2626047</v>
      </c>
    </row>
    <row r="17" spans="1:6" ht="15.75" x14ac:dyDescent="0.25">
      <c r="A17" s="27" t="s">
        <v>75</v>
      </c>
      <c r="B17" s="16">
        <v>337500</v>
      </c>
      <c r="C17" s="16">
        <f t="shared" si="0"/>
        <v>0</v>
      </c>
      <c r="D17" s="16">
        <v>337500</v>
      </c>
      <c r="E17" s="16">
        <v>337500</v>
      </c>
      <c r="F17" s="16">
        <v>337500</v>
      </c>
    </row>
    <row r="18" spans="1:6" ht="15.75" x14ac:dyDescent="0.25">
      <c r="A18" s="15" t="s">
        <v>7</v>
      </c>
      <c r="B18" s="16">
        <v>1934982</v>
      </c>
      <c r="C18" s="16">
        <f t="shared" si="0"/>
        <v>0</v>
      </c>
      <c r="D18" s="16">
        <v>1934982</v>
      </c>
      <c r="E18" s="16">
        <v>1934982</v>
      </c>
      <c r="F18" s="16">
        <v>1934982</v>
      </c>
    </row>
    <row r="19" spans="1:6" ht="15.75" x14ac:dyDescent="0.25">
      <c r="A19" s="27" t="s">
        <v>76</v>
      </c>
      <c r="B19" s="16">
        <v>324000</v>
      </c>
      <c r="C19" s="16">
        <f t="shared" si="0"/>
        <v>0</v>
      </c>
      <c r="D19" s="16">
        <v>324000</v>
      </c>
      <c r="E19" s="16">
        <v>324000</v>
      </c>
      <c r="F19" s="16">
        <v>324000</v>
      </c>
    </row>
    <row r="20" spans="1:6" ht="15.75" x14ac:dyDescent="0.25">
      <c r="A20" s="27" t="s">
        <v>65</v>
      </c>
      <c r="B20" s="16">
        <v>2189664</v>
      </c>
      <c r="C20" s="16">
        <f t="shared" si="0"/>
        <v>0</v>
      </c>
      <c r="D20" s="16">
        <v>2189664</v>
      </c>
      <c r="E20" s="16">
        <v>2189664</v>
      </c>
      <c r="F20" s="16">
        <v>2189664</v>
      </c>
    </row>
    <row r="21" spans="1:6" ht="15.75" x14ac:dyDescent="0.25">
      <c r="A21" s="27" t="s">
        <v>77</v>
      </c>
      <c r="B21" s="16">
        <v>2073195</v>
      </c>
      <c r="C21" s="16">
        <f t="shared" si="0"/>
        <v>0</v>
      </c>
      <c r="D21" s="16">
        <v>2073195</v>
      </c>
      <c r="E21" s="16">
        <v>2073195</v>
      </c>
      <c r="F21" s="16">
        <v>2073195</v>
      </c>
    </row>
    <row r="22" spans="1:6" ht="15.75" x14ac:dyDescent="0.25">
      <c r="A22" s="27" t="s">
        <v>78</v>
      </c>
      <c r="B22" s="16">
        <v>1368540</v>
      </c>
      <c r="C22" s="16">
        <f t="shared" si="0"/>
        <v>0</v>
      </c>
      <c r="D22" s="16">
        <v>1368540</v>
      </c>
      <c r="E22" s="16">
        <v>1368540</v>
      </c>
      <c r="F22" s="16">
        <v>1368540</v>
      </c>
    </row>
    <row r="23" spans="1:6" ht="15.75" x14ac:dyDescent="0.25">
      <c r="A23" s="27" t="s">
        <v>79</v>
      </c>
      <c r="B23" s="16">
        <v>426222</v>
      </c>
      <c r="C23" s="16">
        <f t="shared" si="0"/>
        <v>0</v>
      </c>
      <c r="D23" s="16">
        <v>426222</v>
      </c>
      <c r="E23" s="16">
        <v>414639</v>
      </c>
      <c r="F23" s="16">
        <v>414639</v>
      </c>
    </row>
    <row r="24" spans="1:6" ht="15.75" x14ac:dyDescent="0.25">
      <c r="A24" s="27" t="s">
        <v>80</v>
      </c>
      <c r="B24" s="16">
        <v>410562</v>
      </c>
      <c r="C24" s="16">
        <f t="shared" si="0"/>
        <v>0</v>
      </c>
      <c r="D24" s="16">
        <v>410562</v>
      </c>
      <c r="E24" s="16">
        <v>319325.99999999994</v>
      </c>
      <c r="F24" s="16">
        <v>319325.99999999994</v>
      </c>
    </row>
    <row r="25" spans="1:6" ht="15.75" x14ac:dyDescent="0.25">
      <c r="A25" s="27" t="s">
        <v>81</v>
      </c>
      <c r="B25" s="16">
        <v>414639</v>
      </c>
      <c r="C25" s="16">
        <f t="shared" si="0"/>
        <v>0</v>
      </c>
      <c r="D25" s="16">
        <v>414639</v>
      </c>
      <c r="E25" s="16">
        <v>414639</v>
      </c>
      <c r="F25" s="16">
        <v>414639</v>
      </c>
    </row>
    <row r="26" spans="1:6" ht="15.75" x14ac:dyDescent="0.25">
      <c r="A26" s="27" t="s">
        <v>61</v>
      </c>
      <c r="B26" s="16">
        <v>684270</v>
      </c>
      <c r="C26" s="16">
        <f t="shared" si="0"/>
        <v>0</v>
      </c>
      <c r="D26" s="16">
        <v>684270</v>
      </c>
      <c r="E26" s="16">
        <v>684270</v>
      </c>
      <c r="F26" s="16">
        <v>684270</v>
      </c>
    </row>
    <row r="27" spans="1:6" ht="15.75" x14ac:dyDescent="0.25">
      <c r="A27" s="27" t="s">
        <v>82</v>
      </c>
      <c r="B27" s="16">
        <v>604125</v>
      </c>
      <c r="C27" s="16">
        <f t="shared" si="0"/>
        <v>0</v>
      </c>
      <c r="D27" s="16">
        <v>604125</v>
      </c>
      <c r="E27" s="16">
        <v>604125</v>
      </c>
      <c r="F27" s="16">
        <v>604125</v>
      </c>
    </row>
    <row r="28" spans="1:6" ht="15.75" x14ac:dyDescent="0.25">
      <c r="A28" s="27" t="s">
        <v>83</v>
      </c>
      <c r="B28" s="16">
        <v>1934982</v>
      </c>
      <c r="C28" s="16">
        <f t="shared" si="0"/>
        <v>0</v>
      </c>
      <c r="D28" s="16">
        <v>1934982</v>
      </c>
      <c r="E28" s="16">
        <v>1934982</v>
      </c>
      <c r="F28" s="16">
        <v>1934982</v>
      </c>
    </row>
    <row r="29" spans="1:6" ht="15.75" x14ac:dyDescent="0.25">
      <c r="A29" s="27" t="s">
        <v>63</v>
      </c>
      <c r="B29" s="16">
        <v>414639</v>
      </c>
      <c r="C29" s="16">
        <f t="shared" si="0"/>
        <v>0</v>
      </c>
      <c r="D29" s="16">
        <v>414639</v>
      </c>
      <c r="E29" s="16">
        <v>414639</v>
      </c>
      <c r="F29" s="16">
        <v>414639</v>
      </c>
    </row>
    <row r="30" spans="1:6" ht="15.75" x14ac:dyDescent="0.25">
      <c r="A30" s="27" t="s">
        <v>84</v>
      </c>
      <c r="B30" s="16">
        <v>426222</v>
      </c>
      <c r="C30" s="16">
        <f t="shared" si="0"/>
        <v>0</v>
      </c>
      <c r="D30" s="16">
        <v>426222</v>
      </c>
      <c r="E30" s="16">
        <v>414639</v>
      </c>
      <c r="F30" s="16">
        <v>414639</v>
      </c>
    </row>
    <row r="31" spans="1:6" ht="15.75" x14ac:dyDescent="0.25">
      <c r="A31" s="27" t="s">
        <v>85</v>
      </c>
      <c r="B31" s="16">
        <v>1368540</v>
      </c>
      <c r="C31" s="16">
        <f t="shared" si="0"/>
        <v>0</v>
      </c>
      <c r="D31" s="16">
        <v>1368540</v>
      </c>
      <c r="E31" s="16">
        <v>1368540</v>
      </c>
      <c r="F31" s="16">
        <v>1368540</v>
      </c>
    </row>
    <row r="32" spans="1:6" ht="15.75" x14ac:dyDescent="0.25">
      <c r="A32" s="27" t="s">
        <v>9</v>
      </c>
      <c r="B32" s="16">
        <v>691065</v>
      </c>
      <c r="C32" s="16">
        <f t="shared" si="0"/>
        <v>0</v>
      </c>
      <c r="D32" s="16">
        <v>691065</v>
      </c>
      <c r="E32" s="16">
        <v>691065</v>
      </c>
      <c r="F32" s="16">
        <v>691065</v>
      </c>
    </row>
    <row r="33" spans="1:6" ht="15.75" x14ac:dyDescent="0.25">
      <c r="A33" s="27" t="s">
        <v>66</v>
      </c>
      <c r="B33" s="16">
        <v>684270</v>
      </c>
      <c r="C33" s="16">
        <f t="shared" si="0"/>
        <v>0</v>
      </c>
      <c r="D33" s="16">
        <v>684270</v>
      </c>
      <c r="E33" s="16">
        <v>684270</v>
      </c>
      <c r="F33" s="16">
        <v>684270</v>
      </c>
    </row>
    <row r="34" spans="1:6" ht="15.75" x14ac:dyDescent="0.25">
      <c r="A34" s="27" t="s">
        <v>86</v>
      </c>
      <c r="B34" s="16">
        <v>3693924</v>
      </c>
      <c r="C34" s="16">
        <f t="shared" si="0"/>
        <v>0</v>
      </c>
      <c r="D34" s="16">
        <v>3693924</v>
      </c>
      <c r="E34" s="16">
        <v>3593538</v>
      </c>
      <c r="F34" s="16">
        <v>3593538</v>
      </c>
    </row>
    <row r="35" spans="1:6" ht="15.75" x14ac:dyDescent="0.25">
      <c r="A35" s="27" t="s">
        <v>87</v>
      </c>
      <c r="B35" s="16">
        <v>414639</v>
      </c>
      <c r="C35" s="16">
        <f t="shared" si="0"/>
        <v>0</v>
      </c>
      <c r="D35" s="16">
        <v>414639</v>
      </c>
      <c r="E35" s="16">
        <v>257997.59999999992</v>
      </c>
      <c r="F35" s="16">
        <v>257997.59999999992</v>
      </c>
    </row>
    <row r="36" spans="1:6" ht="15.75" x14ac:dyDescent="0.25">
      <c r="A36" s="27" t="s">
        <v>67</v>
      </c>
      <c r="B36" s="16">
        <v>490606.44</v>
      </c>
      <c r="C36" s="16">
        <f t="shared" si="0"/>
        <v>-38208.919999999984</v>
      </c>
      <c r="D36" s="16">
        <v>452397.52</v>
      </c>
      <c r="E36" s="16">
        <v>556144.4</v>
      </c>
      <c r="F36" s="16">
        <v>556144.4</v>
      </c>
    </row>
    <row r="37" spans="1:6" ht="15.75" x14ac:dyDescent="0.25">
      <c r="A37" s="15" t="s">
        <v>8</v>
      </c>
      <c r="B37" s="16">
        <v>0</v>
      </c>
      <c r="C37" s="16">
        <f t="shared" si="0"/>
        <v>0</v>
      </c>
      <c r="D37" s="16">
        <v>0</v>
      </c>
      <c r="E37" s="16">
        <v>178700</v>
      </c>
      <c r="F37" s="16">
        <v>50700</v>
      </c>
    </row>
    <row r="38" spans="1:6" ht="15.75" x14ac:dyDescent="0.25">
      <c r="A38" s="15" t="s">
        <v>11</v>
      </c>
      <c r="B38" s="16">
        <f>SUM(B6:B37)</f>
        <v>41267259.140000001</v>
      </c>
      <c r="C38" s="16">
        <f t="shared" ref="C38:D38" si="1">SUM(C6:C37)</f>
        <v>-5.8207660913467407E-11</v>
      </c>
      <c r="D38" s="16">
        <f t="shared" si="1"/>
        <v>41267259.140000008</v>
      </c>
      <c r="E38" s="16">
        <f>SUM(E6:E37)</f>
        <v>41077408</v>
      </c>
      <c r="F38" s="16">
        <f>SUM(F6:F37)</f>
        <v>40949408</v>
      </c>
    </row>
  </sheetData>
  <mergeCells count="2">
    <mergeCell ref="B1:F1"/>
    <mergeCell ref="A3:F3"/>
  </mergeCells>
  <pageMargins left="0.84" right="0.45" top="0.64" bottom="0.35433070866141736" header="0.31496062992125984" footer="0.31496062992125984"/>
  <pageSetup paperSize="9" scale="58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7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5.75" x14ac:dyDescent="0.25"/>
  <cols>
    <col min="1" max="1" width="48" style="10" customWidth="1"/>
    <col min="2" max="6" width="22" style="35" customWidth="1"/>
    <col min="7" max="16384" width="9" style="34"/>
  </cols>
  <sheetData>
    <row r="1" spans="1:6" ht="18" customHeight="1" x14ac:dyDescent="0.25">
      <c r="A1" s="45"/>
      <c r="B1" s="45"/>
      <c r="C1" s="45"/>
      <c r="D1" s="45"/>
      <c r="E1" s="45"/>
      <c r="F1" s="45"/>
    </row>
    <row r="2" spans="1:6" ht="24.75" customHeight="1" x14ac:dyDescent="0.25">
      <c r="F2" s="35" t="s">
        <v>157</v>
      </c>
    </row>
    <row r="3" spans="1:6" ht="64.5" customHeight="1" x14ac:dyDescent="0.25">
      <c r="A3" s="41" t="s">
        <v>154</v>
      </c>
      <c r="B3" s="41"/>
      <c r="C3" s="41"/>
      <c r="D3" s="41"/>
      <c r="E3" s="41"/>
      <c r="F3" s="41"/>
    </row>
    <row r="4" spans="1:6" ht="22.5" customHeight="1" x14ac:dyDescent="0.25"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31.5" x14ac:dyDescent="0.25">
      <c r="A6" s="15" t="s">
        <v>155</v>
      </c>
      <c r="B6" s="16">
        <v>14503765.449999999</v>
      </c>
      <c r="C6" s="16">
        <f>D6-B6</f>
        <v>-14503765.449999999</v>
      </c>
      <c r="D6" s="16">
        <v>0</v>
      </c>
      <c r="E6" s="16">
        <v>0</v>
      </c>
      <c r="F6" s="16">
        <v>0</v>
      </c>
    </row>
    <row r="7" spans="1:6" x14ac:dyDescent="0.25">
      <c r="A7" s="15" t="s">
        <v>11</v>
      </c>
      <c r="B7" s="16">
        <f>SUM(B6:B6)</f>
        <v>14503765.449999999</v>
      </c>
      <c r="C7" s="16">
        <f>D7-B7</f>
        <v>-14503765.449999999</v>
      </c>
      <c r="D7" s="16">
        <f>SUM(D6:D6)</f>
        <v>0</v>
      </c>
      <c r="E7" s="16">
        <f>SUM(E6:E6)</f>
        <v>0</v>
      </c>
      <c r="F7" s="16">
        <f>SUM(F6:F6)</f>
        <v>0</v>
      </c>
    </row>
  </sheetData>
  <mergeCells count="2">
    <mergeCell ref="A1:F1"/>
    <mergeCell ref="A3:F3"/>
  </mergeCells>
  <pageMargins left="1.0236220472440944" right="0.38" top="0.42" bottom="0.15748031496062992" header="0" footer="0"/>
  <pageSetup paperSize="9" scale="57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16"/>
  <sheetViews>
    <sheetView view="pageBreakPreview" zoomScale="85" zoomScaleNormal="100" zoomScaleSheetLayoutView="85" workbookViewId="0">
      <selection activeCell="A3" sqref="A3:F3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16384" width="9" style="3"/>
  </cols>
  <sheetData>
    <row r="1" spans="1:6" ht="18" customHeight="1" x14ac:dyDescent="0.25">
      <c r="A1" s="45"/>
      <c r="B1" s="45"/>
      <c r="C1" s="45"/>
      <c r="D1" s="45"/>
      <c r="E1" s="45"/>
      <c r="F1" s="45"/>
    </row>
    <row r="2" spans="1:6" ht="24.75" customHeight="1" x14ac:dyDescent="0.25">
      <c r="A2" s="10"/>
      <c r="B2" s="11"/>
      <c r="C2" s="11"/>
      <c r="D2" s="11"/>
      <c r="E2" s="11"/>
      <c r="F2" s="11" t="s">
        <v>156</v>
      </c>
    </row>
    <row r="3" spans="1:6" ht="56.25" customHeight="1" x14ac:dyDescent="0.25">
      <c r="A3" s="49" t="s">
        <v>163</v>
      </c>
      <c r="B3" s="49"/>
      <c r="C3" s="49"/>
      <c r="D3" s="49"/>
      <c r="E3" s="49"/>
      <c r="F3" s="49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16">
        <v>42673771</v>
      </c>
      <c r="C6" s="16">
        <f>D6-B6</f>
        <v>0</v>
      </c>
      <c r="D6" s="16">
        <v>42673771</v>
      </c>
      <c r="E6" s="16">
        <v>43259267</v>
      </c>
      <c r="F6" s="16">
        <v>0</v>
      </c>
    </row>
    <row r="7" spans="1:6" ht="15.75" x14ac:dyDescent="0.25">
      <c r="A7" s="15" t="s">
        <v>6</v>
      </c>
      <c r="B7" s="16">
        <v>80000000</v>
      </c>
      <c r="C7" s="16">
        <f t="shared" ref="C7:C15" si="0">D7-B7</f>
        <v>0</v>
      </c>
      <c r="D7" s="16">
        <v>80000000</v>
      </c>
      <c r="E7" s="16">
        <v>0</v>
      </c>
      <c r="F7" s="16">
        <v>0</v>
      </c>
    </row>
    <row r="8" spans="1:6" ht="15.75" x14ac:dyDescent="0.25">
      <c r="A8" s="27" t="s">
        <v>59</v>
      </c>
      <c r="B8" s="16">
        <v>37456778</v>
      </c>
      <c r="C8" s="16">
        <f t="shared" si="0"/>
        <v>0</v>
      </c>
      <c r="D8" s="16">
        <v>37456778</v>
      </c>
      <c r="E8" s="16">
        <v>0</v>
      </c>
      <c r="F8" s="16">
        <v>0</v>
      </c>
    </row>
    <row r="9" spans="1:6" ht="15.75" x14ac:dyDescent="0.25">
      <c r="A9" s="27" t="s">
        <v>68</v>
      </c>
      <c r="B9" s="16">
        <v>40764091</v>
      </c>
      <c r="C9" s="16">
        <f t="shared" si="0"/>
        <v>0</v>
      </c>
      <c r="D9" s="16">
        <v>40764091</v>
      </c>
      <c r="E9" s="16">
        <v>0</v>
      </c>
      <c r="F9" s="16">
        <v>0</v>
      </c>
    </row>
    <row r="10" spans="1:6" ht="15.75" x14ac:dyDescent="0.25">
      <c r="A10" s="27" t="s">
        <v>60</v>
      </c>
      <c r="B10" s="16">
        <v>41334084</v>
      </c>
      <c r="C10" s="16">
        <f t="shared" si="0"/>
        <v>10946790</v>
      </c>
      <c r="D10" s="16">
        <v>52280874</v>
      </c>
      <c r="E10" s="16">
        <v>0</v>
      </c>
      <c r="F10" s="16">
        <v>0</v>
      </c>
    </row>
    <row r="11" spans="1:6" ht="15.75" x14ac:dyDescent="0.25">
      <c r="A11" s="27" t="s">
        <v>73</v>
      </c>
      <c r="B11" s="16">
        <v>33233834</v>
      </c>
      <c r="C11" s="16">
        <f t="shared" si="0"/>
        <v>0</v>
      </c>
      <c r="D11" s="16">
        <v>33233834</v>
      </c>
      <c r="E11" s="16">
        <v>0</v>
      </c>
      <c r="F11" s="16">
        <v>0</v>
      </c>
    </row>
    <row r="12" spans="1:6" ht="15.75" x14ac:dyDescent="0.25">
      <c r="A12" s="27" t="s">
        <v>7</v>
      </c>
      <c r="B12" s="16">
        <v>38875844</v>
      </c>
      <c r="C12" s="16">
        <f t="shared" si="0"/>
        <v>1524748</v>
      </c>
      <c r="D12" s="16">
        <v>40400592</v>
      </c>
      <c r="E12" s="16">
        <v>0</v>
      </c>
      <c r="F12" s="16">
        <v>0</v>
      </c>
    </row>
    <row r="13" spans="1:6" ht="31.5" x14ac:dyDescent="0.25">
      <c r="A13" s="27" t="s">
        <v>14</v>
      </c>
      <c r="B13" s="16">
        <v>0</v>
      </c>
      <c r="C13" s="16">
        <f t="shared" si="0"/>
        <v>0</v>
      </c>
      <c r="D13" s="16">
        <v>0</v>
      </c>
      <c r="E13" s="16">
        <v>41342627</v>
      </c>
      <c r="F13" s="16">
        <v>0</v>
      </c>
    </row>
    <row r="14" spans="1:6" ht="31.5" x14ac:dyDescent="0.25">
      <c r="A14" s="27" t="s">
        <v>62</v>
      </c>
      <c r="B14" s="16">
        <v>42255397</v>
      </c>
      <c r="C14" s="16">
        <f t="shared" si="0"/>
        <v>1945033</v>
      </c>
      <c r="D14" s="16">
        <v>44200430</v>
      </c>
      <c r="E14" s="16">
        <v>0</v>
      </c>
      <c r="F14" s="16">
        <v>0</v>
      </c>
    </row>
    <row r="15" spans="1:6" ht="15.75" x14ac:dyDescent="0.25">
      <c r="A15" s="27" t="s">
        <v>67</v>
      </c>
      <c r="B15" s="16">
        <v>42007482</v>
      </c>
      <c r="C15" s="16">
        <f t="shared" si="0"/>
        <v>13560950</v>
      </c>
      <c r="D15" s="16">
        <v>55568432</v>
      </c>
      <c r="E15" s="16">
        <v>0</v>
      </c>
      <c r="F15" s="16">
        <v>0</v>
      </c>
    </row>
    <row r="16" spans="1:6" ht="15.75" x14ac:dyDescent="0.25">
      <c r="A16" s="15" t="s">
        <v>11</v>
      </c>
      <c r="B16" s="16">
        <f>SUM(B6:B15)</f>
        <v>398601281</v>
      </c>
      <c r="C16" s="16">
        <f t="shared" ref="C16:D16" si="1">SUM(C6:C15)</f>
        <v>27977521</v>
      </c>
      <c r="D16" s="16">
        <f t="shared" si="1"/>
        <v>426578802</v>
      </c>
      <c r="E16" s="16">
        <f>SUM(E6:E15)</f>
        <v>84601894</v>
      </c>
      <c r="F16" s="16">
        <f>SUM(F6:F15)</f>
        <v>0</v>
      </c>
    </row>
  </sheetData>
  <mergeCells count="2">
    <mergeCell ref="A1:F1"/>
    <mergeCell ref="A3:F3"/>
  </mergeCells>
  <pageMargins left="0.99" right="0.41" top="0.35433070866141736" bottom="0.15748031496062992" header="0" footer="0"/>
  <pageSetup paperSize="9" scale="57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7"/>
  <sheetViews>
    <sheetView view="pageBreakPreview" topLeftCell="A2" zoomScaleNormal="100" zoomScaleSheetLayoutView="100" workbookViewId="0">
      <selection activeCell="E2" sqref="E1:L1048576"/>
    </sheetView>
  </sheetViews>
  <sheetFormatPr defaultColWidth="9.140625" defaultRowHeight="15.75" x14ac:dyDescent="0.25"/>
  <cols>
    <col min="1" max="1" width="47.140625" style="9" customWidth="1"/>
    <col min="2" max="2" width="17.140625" style="9" customWidth="1"/>
    <col min="3" max="3" width="17.42578125" style="9" customWidth="1"/>
    <col min="4" max="4" width="19.28515625" style="9" customWidth="1"/>
    <col min="5" max="241" width="9.140625" style="9"/>
    <col min="242" max="242" width="35.28515625" style="9" customWidth="1"/>
    <col min="243" max="245" width="18.140625" style="9" customWidth="1"/>
    <col min="246" max="249" width="16.5703125" style="9" customWidth="1"/>
    <col min="250" max="252" width="14.42578125" style="9" bestFit="1" customWidth="1"/>
    <col min="253" max="257" width="11.28515625" style="9" customWidth="1"/>
    <col min="258" max="497" width="9.140625" style="9"/>
    <col min="498" max="498" width="35.28515625" style="9" customWidth="1"/>
    <col min="499" max="501" width="18.140625" style="9" customWidth="1"/>
    <col min="502" max="505" width="16.5703125" style="9" customWidth="1"/>
    <col min="506" max="508" width="14.42578125" style="9" bestFit="1" customWidth="1"/>
    <col min="509" max="513" width="11.28515625" style="9" customWidth="1"/>
    <col min="514" max="753" width="9.140625" style="9"/>
    <col min="754" max="754" width="35.28515625" style="9" customWidth="1"/>
    <col min="755" max="757" width="18.140625" style="9" customWidth="1"/>
    <col min="758" max="761" width="16.5703125" style="9" customWidth="1"/>
    <col min="762" max="764" width="14.42578125" style="9" bestFit="1" customWidth="1"/>
    <col min="765" max="769" width="11.28515625" style="9" customWidth="1"/>
    <col min="770" max="1009" width="9.140625" style="9"/>
    <col min="1010" max="1010" width="35.28515625" style="9" customWidth="1"/>
    <col min="1011" max="1013" width="18.140625" style="9" customWidth="1"/>
    <col min="1014" max="1017" width="16.5703125" style="9" customWidth="1"/>
    <col min="1018" max="1020" width="14.42578125" style="9" bestFit="1" customWidth="1"/>
    <col min="1021" max="1025" width="11.28515625" style="9" customWidth="1"/>
    <col min="1026" max="1265" width="9.140625" style="9"/>
    <col min="1266" max="1266" width="35.28515625" style="9" customWidth="1"/>
    <col min="1267" max="1269" width="18.140625" style="9" customWidth="1"/>
    <col min="1270" max="1273" width="16.5703125" style="9" customWidth="1"/>
    <col min="1274" max="1276" width="14.42578125" style="9" bestFit="1" customWidth="1"/>
    <col min="1277" max="1281" width="11.28515625" style="9" customWidth="1"/>
    <col min="1282" max="1521" width="9.140625" style="9"/>
    <col min="1522" max="1522" width="35.28515625" style="9" customWidth="1"/>
    <col min="1523" max="1525" width="18.140625" style="9" customWidth="1"/>
    <col min="1526" max="1529" width="16.5703125" style="9" customWidth="1"/>
    <col min="1530" max="1532" width="14.42578125" style="9" bestFit="1" customWidth="1"/>
    <col min="1533" max="1537" width="11.28515625" style="9" customWidth="1"/>
    <col min="1538" max="1777" width="9.140625" style="9"/>
    <col min="1778" max="1778" width="35.28515625" style="9" customWidth="1"/>
    <col min="1779" max="1781" width="18.140625" style="9" customWidth="1"/>
    <col min="1782" max="1785" width="16.5703125" style="9" customWidth="1"/>
    <col min="1786" max="1788" width="14.42578125" style="9" bestFit="1" customWidth="1"/>
    <col min="1789" max="1793" width="11.28515625" style="9" customWidth="1"/>
    <col min="1794" max="2033" width="9.140625" style="9"/>
    <col min="2034" max="2034" width="35.28515625" style="9" customWidth="1"/>
    <col min="2035" max="2037" width="18.140625" style="9" customWidth="1"/>
    <col min="2038" max="2041" width="16.5703125" style="9" customWidth="1"/>
    <col min="2042" max="2044" width="14.42578125" style="9" bestFit="1" customWidth="1"/>
    <col min="2045" max="2049" width="11.28515625" style="9" customWidth="1"/>
    <col min="2050" max="2289" width="9.140625" style="9"/>
    <col min="2290" max="2290" width="35.28515625" style="9" customWidth="1"/>
    <col min="2291" max="2293" width="18.140625" style="9" customWidth="1"/>
    <col min="2294" max="2297" width="16.5703125" style="9" customWidth="1"/>
    <col min="2298" max="2300" width="14.42578125" style="9" bestFit="1" customWidth="1"/>
    <col min="2301" max="2305" width="11.28515625" style="9" customWidth="1"/>
    <col min="2306" max="2545" width="9.140625" style="9"/>
    <col min="2546" max="2546" width="35.28515625" style="9" customWidth="1"/>
    <col min="2547" max="2549" width="18.140625" style="9" customWidth="1"/>
    <col min="2550" max="2553" width="16.5703125" style="9" customWidth="1"/>
    <col min="2554" max="2556" width="14.42578125" style="9" bestFit="1" customWidth="1"/>
    <col min="2557" max="2561" width="11.28515625" style="9" customWidth="1"/>
    <col min="2562" max="2801" width="9.140625" style="9"/>
    <col min="2802" max="2802" width="35.28515625" style="9" customWidth="1"/>
    <col min="2803" max="2805" width="18.140625" style="9" customWidth="1"/>
    <col min="2806" max="2809" width="16.5703125" style="9" customWidth="1"/>
    <col min="2810" max="2812" width="14.42578125" style="9" bestFit="1" customWidth="1"/>
    <col min="2813" max="2817" width="11.28515625" style="9" customWidth="1"/>
    <col min="2818" max="3057" width="9.140625" style="9"/>
    <col min="3058" max="3058" width="35.28515625" style="9" customWidth="1"/>
    <col min="3059" max="3061" width="18.140625" style="9" customWidth="1"/>
    <col min="3062" max="3065" width="16.5703125" style="9" customWidth="1"/>
    <col min="3066" max="3068" width="14.42578125" style="9" bestFit="1" customWidth="1"/>
    <col min="3069" max="3073" width="11.28515625" style="9" customWidth="1"/>
    <col min="3074" max="3313" width="9.140625" style="9"/>
    <col min="3314" max="3314" width="35.28515625" style="9" customWidth="1"/>
    <col min="3315" max="3317" width="18.140625" style="9" customWidth="1"/>
    <col min="3318" max="3321" width="16.5703125" style="9" customWidth="1"/>
    <col min="3322" max="3324" width="14.42578125" style="9" bestFit="1" customWidth="1"/>
    <col min="3325" max="3329" width="11.28515625" style="9" customWidth="1"/>
    <col min="3330" max="3569" width="9.140625" style="9"/>
    <col min="3570" max="3570" width="35.28515625" style="9" customWidth="1"/>
    <col min="3571" max="3573" width="18.140625" style="9" customWidth="1"/>
    <col min="3574" max="3577" width="16.5703125" style="9" customWidth="1"/>
    <col min="3578" max="3580" width="14.42578125" style="9" bestFit="1" customWidth="1"/>
    <col min="3581" max="3585" width="11.28515625" style="9" customWidth="1"/>
    <col min="3586" max="3825" width="9.140625" style="9"/>
    <col min="3826" max="3826" width="35.28515625" style="9" customWidth="1"/>
    <col min="3827" max="3829" width="18.140625" style="9" customWidth="1"/>
    <col min="3830" max="3833" width="16.5703125" style="9" customWidth="1"/>
    <col min="3834" max="3836" width="14.42578125" style="9" bestFit="1" customWidth="1"/>
    <col min="3837" max="3841" width="11.28515625" style="9" customWidth="1"/>
    <col min="3842" max="4081" width="9.140625" style="9"/>
    <col min="4082" max="4082" width="35.28515625" style="9" customWidth="1"/>
    <col min="4083" max="4085" width="18.140625" style="9" customWidth="1"/>
    <col min="4086" max="4089" width="16.5703125" style="9" customWidth="1"/>
    <col min="4090" max="4092" width="14.42578125" style="9" bestFit="1" customWidth="1"/>
    <col min="4093" max="4097" width="11.28515625" style="9" customWidth="1"/>
    <col min="4098" max="4337" width="9.140625" style="9"/>
    <col min="4338" max="4338" width="35.28515625" style="9" customWidth="1"/>
    <col min="4339" max="4341" width="18.140625" style="9" customWidth="1"/>
    <col min="4342" max="4345" width="16.5703125" style="9" customWidth="1"/>
    <col min="4346" max="4348" width="14.42578125" style="9" bestFit="1" customWidth="1"/>
    <col min="4349" max="4353" width="11.28515625" style="9" customWidth="1"/>
    <col min="4354" max="4593" width="9.140625" style="9"/>
    <col min="4594" max="4594" width="35.28515625" style="9" customWidth="1"/>
    <col min="4595" max="4597" width="18.140625" style="9" customWidth="1"/>
    <col min="4598" max="4601" width="16.5703125" style="9" customWidth="1"/>
    <col min="4602" max="4604" width="14.42578125" style="9" bestFit="1" customWidth="1"/>
    <col min="4605" max="4609" width="11.28515625" style="9" customWidth="1"/>
    <col min="4610" max="4849" width="9.140625" style="9"/>
    <col min="4850" max="4850" width="35.28515625" style="9" customWidth="1"/>
    <col min="4851" max="4853" width="18.140625" style="9" customWidth="1"/>
    <col min="4854" max="4857" width="16.5703125" style="9" customWidth="1"/>
    <col min="4858" max="4860" width="14.42578125" style="9" bestFit="1" customWidth="1"/>
    <col min="4861" max="4865" width="11.28515625" style="9" customWidth="1"/>
    <col min="4866" max="5105" width="9.140625" style="9"/>
    <col min="5106" max="5106" width="35.28515625" style="9" customWidth="1"/>
    <col min="5107" max="5109" width="18.140625" style="9" customWidth="1"/>
    <col min="5110" max="5113" width="16.5703125" style="9" customWidth="1"/>
    <col min="5114" max="5116" width="14.42578125" style="9" bestFit="1" customWidth="1"/>
    <col min="5117" max="5121" width="11.28515625" style="9" customWidth="1"/>
    <col min="5122" max="5361" width="9.140625" style="9"/>
    <col min="5362" max="5362" width="35.28515625" style="9" customWidth="1"/>
    <col min="5363" max="5365" width="18.140625" style="9" customWidth="1"/>
    <col min="5366" max="5369" width="16.5703125" style="9" customWidth="1"/>
    <col min="5370" max="5372" width="14.42578125" style="9" bestFit="1" customWidth="1"/>
    <col min="5373" max="5377" width="11.28515625" style="9" customWidth="1"/>
    <col min="5378" max="5617" width="9.140625" style="9"/>
    <col min="5618" max="5618" width="35.28515625" style="9" customWidth="1"/>
    <col min="5619" max="5621" width="18.140625" style="9" customWidth="1"/>
    <col min="5622" max="5625" width="16.5703125" style="9" customWidth="1"/>
    <col min="5626" max="5628" width="14.42578125" style="9" bestFit="1" customWidth="1"/>
    <col min="5629" max="5633" width="11.28515625" style="9" customWidth="1"/>
    <col min="5634" max="5873" width="9.140625" style="9"/>
    <col min="5874" max="5874" width="35.28515625" style="9" customWidth="1"/>
    <col min="5875" max="5877" width="18.140625" style="9" customWidth="1"/>
    <col min="5878" max="5881" width="16.5703125" style="9" customWidth="1"/>
    <col min="5882" max="5884" width="14.42578125" style="9" bestFit="1" customWidth="1"/>
    <col min="5885" max="5889" width="11.28515625" style="9" customWidth="1"/>
    <col min="5890" max="6129" width="9.140625" style="9"/>
    <col min="6130" max="6130" width="35.28515625" style="9" customWidth="1"/>
    <col min="6131" max="6133" width="18.140625" style="9" customWidth="1"/>
    <col min="6134" max="6137" width="16.5703125" style="9" customWidth="1"/>
    <col min="6138" max="6140" width="14.42578125" style="9" bestFit="1" customWidth="1"/>
    <col min="6141" max="6145" width="11.28515625" style="9" customWidth="1"/>
    <col min="6146" max="6385" width="9.140625" style="9"/>
    <col min="6386" max="6386" width="35.28515625" style="9" customWidth="1"/>
    <col min="6387" max="6389" width="18.140625" style="9" customWidth="1"/>
    <col min="6390" max="6393" width="16.5703125" style="9" customWidth="1"/>
    <col min="6394" max="6396" width="14.42578125" style="9" bestFit="1" customWidth="1"/>
    <col min="6397" max="6401" width="11.28515625" style="9" customWidth="1"/>
    <col min="6402" max="6641" width="9.140625" style="9"/>
    <col min="6642" max="6642" width="35.28515625" style="9" customWidth="1"/>
    <col min="6643" max="6645" width="18.140625" style="9" customWidth="1"/>
    <col min="6646" max="6649" width="16.5703125" style="9" customWidth="1"/>
    <col min="6650" max="6652" width="14.42578125" style="9" bestFit="1" customWidth="1"/>
    <col min="6653" max="6657" width="11.28515625" style="9" customWidth="1"/>
    <col min="6658" max="6897" width="9.140625" style="9"/>
    <col min="6898" max="6898" width="35.28515625" style="9" customWidth="1"/>
    <col min="6899" max="6901" width="18.140625" style="9" customWidth="1"/>
    <col min="6902" max="6905" width="16.5703125" style="9" customWidth="1"/>
    <col min="6906" max="6908" width="14.42578125" style="9" bestFit="1" customWidth="1"/>
    <col min="6909" max="6913" width="11.28515625" style="9" customWidth="1"/>
    <col min="6914" max="7153" width="9.140625" style="9"/>
    <col min="7154" max="7154" width="35.28515625" style="9" customWidth="1"/>
    <col min="7155" max="7157" width="18.140625" style="9" customWidth="1"/>
    <col min="7158" max="7161" width="16.5703125" style="9" customWidth="1"/>
    <col min="7162" max="7164" width="14.42578125" style="9" bestFit="1" customWidth="1"/>
    <col min="7165" max="7169" width="11.28515625" style="9" customWidth="1"/>
    <col min="7170" max="7409" width="9.140625" style="9"/>
    <col min="7410" max="7410" width="35.28515625" style="9" customWidth="1"/>
    <col min="7411" max="7413" width="18.140625" style="9" customWidth="1"/>
    <col min="7414" max="7417" width="16.5703125" style="9" customWidth="1"/>
    <col min="7418" max="7420" width="14.42578125" style="9" bestFit="1" customWidth="1"/>
    <col min="7421" max="7425" width="11.28515625" style="9" customWidth="1"/>
    <col min="7426" max="7665" width="9.140625" style="9"/>
    <col min="7666" max="7666" width="35.28515625" style="9" customWidth="1"/>
    <col min="7667" max="7669" width="18.140625" style="9" customWidth="1"/>
    <col min="7670" max="7673" width="16.5703125" style="9" customWidth="1"/>
    <col min="7674" max="7676" width="14.42578125" style="9" bestFit="1" customWidth="1"/>
    <col min="7677" max="7681" width="11.28515625" style="9" customWidth="1"/>
    <col min="7682" max="7921" width="9.140625" style="9"/>
    <col min="7922" max="7922" width="35.28515625" style="9" customWidth="1"/>
    <col min="7923" max="7925" width="18.140625" style="9" customWidth="1"/>
    <col min="7926" max="7929" width="16.5703125" style="9" customWidth="1"/>
    <col min="7930" max="7932" width="14.42578125" style="9" bestFit="1" customWidth="1"/>
    <col min="7933" max="7937" width="11.28515625" style="9" customWidth="1"/>
    <col min="7938" max="8177" width="9.140625" style="9"/>
    <col min="8178" max="8178" width="35.28515625" style="9" customWidth="1"/>
    <col min="8179" max="8181" width="18.140625" style="9" customWidth="1"/>
    <col min="8182" max="8185" width="16.5703125" style="9" customWidth="1"/>
    <col min="8186" max="8188" width="14.42578125" style="9" bestFit="1" customWidth="1"/>
    <col min="8189" max="8193" width="11.28515625" style="9" customWidth="1"/>
    <col min="8194" max="8433" width="9.140625" style="9"/>
    <col min="8434" max="8434" width="35.28515625" style="9" customWidth="1"/>
    <col min="8435" max="8437" width="18.140625" style="9" customWidth="1"/>
    <col min="8438" max="8441" width="16.5703125" style="9" customWidth="1"/>
    <col min="8442" max="8444" width="14.42578125" style="9" bestFit="1" customWidth="1"/>
    <col min="8445" max="8449" width="11.28515625" style="9" customWidth="1"/>
    <col min="8450" max="8689" width="9.140625" style="9"/>
    <col min="8690" max="8690" width="35.28515625" style="9" customWidth="1"/>
    <col min="8691" max="8693" width="18.140625" style="9" customWidth="1"/>
    <col min="8694" max="8697" width="16.5703125" style="9" customWidth="1"/>
    <col min="8698" max="8700" width="14.42578125" style="9" bestFit="1" customWidth="1"/>
    <col min="8701" max="8705" width="11.28515625" style="9" customWidth="1"/>
    <col min="8706" max="8945" width="9.140625" style="9"/>
    <col min="8946" max="8946" width="35.28515625" style="9" customWidth="1"/>
    <col min="8947" max="8949" width="18.140625" style="9" customWidth="1"/>
    <col min="8950" max="8953" width="16.5703125" style="9" customWidth="1"/>
    <col min="8954" max="8956" width="14.42578125" style="9" bestFit="1" customWidth="1"/>
    <col min="8957" max="8961" width="11.28515625" style="9" customWidth="1"/>
    <col min="8962" max="9201" width="9.140625" style="9"/>
    <col min="9202" max="9202" width="35.28515625" style="9" customWidth="1"/>
    <col min="9203" max="9205" width="18.140625" style="9" customWidth="1"/>
    <col min="9206" max="9209" width="16.5703125" style="9" customWidth="1"/>
    <col min="9210" max="9212" width="14.42578125" style="9" bestFit="1" customWidth="1"/>
    <col min="9213" max="9217" width="11.28515625" style="9" customWidth="1"/>
    <col min="9218" max="9457" width="9.140625" style="9"/>
    <col min="9458" max="9458" width="35.28515625" style="9" customWidth="1"/>
    <col min="9459" max="9461" width="18.140625" style="9" customWidth="1"/>
    <col min="9462" max="9465" width="16.5703125" style="9" customWidth="1"/>
    <col min="9466" max="9468" width="14.42578125" style="9" bestFit="1" customWidth="1"/>
    <col min="9469" max="9473" width="11.28515625" style="9" customWidth="1"/>
    <col min="9474" max="9713" width="9.140625" style="9"/>
    <col min="9714" max="9714" width="35.28515625" style="9" customWidth="1"/>
    <col min="9715" max="9717" width="18.140625" style="9" customWidth="1"/>
    <col min="9718" max="9721" width="16.5703125" style="9" customWidth="1"/>
    <col min="9722" max="9724" width="14.42578125" style="9" bestFit="1" customWidth="1"/>
    <col min="9725" max="9729" width="11.28515625" style="9" customWidth="1"/>
    <col min="9730" max="9969" width="9.140625" style="9"/>
    <col min="9970" max="9970" width="35.28515625" style="9" customWidth="1"/>
    <col min="9971" max="9973" width="18.140625" style="9" customWidth="1"/>
    <col min="9974" max="9977" width="16.5703125" style="9" customWidth="1"/>
    <col min="9978" max="9980" width="14.42578125" style="9" bestFit="1" customWidth="1"/>
    <col min="9981" max="9985" width="11.28515625" style="9" customWidth="1"/>
    <col min="9986" max="10225" width="9.140625" style="9"/>
    <col min="10226" max="10226" width="35.28515625" style="9" customWidth="1"/>
    <col min="10227" max="10229" width="18.140625" style="9" customWidth="1"/>
    <col min="10230" max="10233" width="16.5703125" style="9" customWidth="1"/>
    <col min="10234" max="10236" width="14.42578125" style="9" bestFit="1" customWidth="1"/>
    <col min="10237" max="10241" width="11.28515625" style="9" customWidth="1"/>
    <col min="10242" max="10481" width="9.140625" style="9"/>
    <col min="10482" max="10482" width="35.28515625" style="9" customWidth="1"/>
    <col min="10483" max="10485" width="18.140625" style="9" customWidth="1"/>
    <col min="10486" max="10489" width="16.5703125" style="9" customWidth="1"/>
    <col min="10490" max="10492" width="14.42578125" style="9" bestFit="1" customWidth="1"/>
    <col min="10493" max="10497" width="11.28515625" style="9" customWidth="1"/>
    <col min="10498" max="10737" width="9.140625" style="9"/>
    <col min="10738" max="10738" width="35.28515625" style="9" customWidth="1"/>
    <col min="10739" max="10741" width="18.140625" style="9" customWidth="1"/>
    <col min="10742" max="10745" width="16.5703125" style="9" customWidth="1"/>
    <col min="10746" max="10748" width="14.42578125" style="9" bestFit="1" customWidth="1"/>
    <col min="10749" max="10753" width="11.28515625" style="9" customWidth="1"/>
    <col min="10754" max="10993" width="9.140625" style="9"/>
    <col min="10994" max="10994" width="35.28515625" style="9" customWidth="1"/>
    <col min="10995" max="10997" width="18.140625" style="9" customWidth="1"/>
    <col min="10998" max="11001" width="16.5703125" style="9" customWidth="1"/>
    <col min="11002" max="11004" width="14.42578125" style="9" bestFit="1" customWidth="1"/>
    <col min="11005" max="11009" width="11.28515625" style="9" customWidth="1"/>
    <col min="11010" max="11249" width="9.140625" style="9"/>
    <col min="11250" max="11250" width="35.28515625" style="9" customWidth="1"/>
    <col min="11251" max="11253" width="18.140625" style="9" customWidth="1"/>
    <col min="11254" max="11257" width="16.5703125" style="9" customWidth="1"/>
    <col min="11258" max="11260" width="14.42578125" style="9" bestFit="1" customWidth="1"/>
    <col min="11261" max="11265" width="11.28515625" style="9" customWidth="1"/>
    <col min="11266" max="11505" width="9.140625" style="9"/>
    <col min="11506" max="11506" width="35.28515625" style="9" customWidth="1"/>
    <col min="11507" max="11509" width="18.140625" style="9" customWidth="1"/>
    <col min="11510" max="11513" width="16.5703125" style="9" customWidth="1"/>
    <col min="11514" max="11516" width="14.42578125" style="9" bestFit="1" customWidth="1"/>
    <col min="11517" max="11521" width="11.28515625" style="9" customWidth="1"/>
    <col min="11522" max="11761" width="9.140625" style="9"/>
    <col min="11762" max="11762" width="35.28515625" style="9" customWidth="1"/>
    <col min="11763" max="11765" width="18.140625" style="9" customWidth="1"/>
    <col min="11766" max="11769" width="16.5703125" style="9" customWidth="1"/>
    <col min="11770" max="11772" width="14.42578125" style="9" bestFit="1" customWidth="1"/>
    <col min="11773" max="11777" width="11.28515625" style="9" customWidth="1"/>
    <col min="11778" max="12017" width="9.140625" style="9"/>
    <col min="12018" max="12018" width="35.28515625" style="9" customWidth="1"/>
    <col min="12019" max="12021" width="18.140625" style="9" customWidth="1"/>
    <col min="12022" max="12025" width="16.5703125" style="9" customWidth="1"/>
    <col min="12026" max="12028" width="14.42578125" style="9" bestFit="1" customWidth="1"/>
    <col min="12029" max="12033" width="11.28515625" style="9" customWidth="1"/>
    <col min="12034" max="12273" width="9.140625" style="9"/>
    <col min="12274" max="12274" width="35.28515625" style="9" customWidth="1"/>
    <col min="12275" max="12277" width="18.140625" style="9" customWidth="1"/>
    <col min="12278" max="12281" width="16.5703125" style="9" customWidth="1"/>
    <col min="12282" max="12284" width="14.42578125" style="9" bestFit="1" customWidth="1"/>
    <col min="12285" max="12289" width="11.28515625" style="9" customWidth="1"/>
    <col min="12290" max="12529" width="9.140625" style="9"/>
    <col min="12530" max="12530" width="35.28515625" style="9" customWidth="1"/>
    <col min="12531" max="12533" width="18.140625" style="9" customWidth="1"/>
    <col min="12534" max="12537" width="16.5703125" style="9" customWidth="1"/>
    <col min="12538" max="12540" width="14.42578125" style="9" bestFit="1" customWidth="1"/>
    <col min="12541" max="12545" width="11.28515625" style="9" customWidth="1"/>
    <col min="12546" max="12785" width="9.140625" style="9"/>
    <col min="12786" max="12786" width="35.28515625" style="9" customWidth="1"/>
    <col min="12787" max="12789" width="18.140625" style="9" customWidth="1"/>
    <col min="12790" max="12793" width="16.5703125" style="9" customWidth="1"/>
    <col min="12794" max="12796" width="14.42578125" style="9" bestFit="1" customWidth="1"/>
    <col min="12797" max="12801" width="11.28515625" style="9" customWidth="1"/>
    <col min="12802" max="13041" width="9.140625" style="9"/>
    <col min="13042" max="13042" width="35.28515625" style="9" customWidth="1"/>
    <col min="13043" max="13045" width="18.140625" style="9" customWidth="1"/>
    <col min="13046" max="13049" width="16.5703125" style="9" customWidth="1"/>
    <col min="13050" max="13052" width="14.42578125" style="9" bestFit="1" customWidth="1"/>
    <col min="13053" max="13057" width="11.28515625" style="9" customWidth="1"/>
    <col min="13058" max="13297" width="9.140625" style="9"/>
    <col min="13298" max="13298" width="35.28515625" style="9" customWidth="1"/>
    <col min="13299" max="13301" width="18.140625" style="9" customWidth="1"/>
    <col min="13302" max="13305" width="16.5703125" style="9" customWidth="1"/>
    <col min="13306" max="13308" width="14.42578125" style="9" bestFit="1" customWidth="1"/>
    <col min="13309" max="13313" width="11.28515625" style="9" customWidth="1"/>
    <col min="13314" max="13553" width="9.140625" style="9"/>
    <col min="13554" max="13554" width="35.28515625" style="9" customWidth="1"/>
    <col min="13555" max="13557" width="18.140625" style="9" customWidth="1"/>
    <col min="13558" max="13561" width="16.5703125" style="9" customWidth="1"/>
    <col min="13562" max="13564" width="14.42578125" style="9" bestFit="1" customWidth="1"/>
    <col min="13565" max="13569" width="11.28515625" style="9" customWidth="1"/>
    <col min="13570" max="13809" width="9.140625" style="9"/>
    <col min="13810" max="13810" width="35.28515625" style="9" customWidth="1"/>
    <col min="13811" max="13813" width="18.140625" style="9" customWidth="1"/>
    <col min="13814" max="13817" width="16.5703125" style="9" customWidth="1"/>
    <col min="13818" max="13820" width="14.42578125" style="9" bestFit="1" customWidth="1"/>
    <col min="13821" max="13825" width="11.28515625" style="9" customWidth="1"/>
    <col min="13826" max="14065" width="9.140625" style="9"/>
    <col min="14066" max="14066" width="35.28515625" style="9" customWidth="1"/>
    <col min="14067" max="14069" width="18.140625" style="9" customWidth="1"/>
    <col min="14070" max="14073" width="16.5703125" style="9" customWidth="1"/>
    <col min="14074" max="14076" width="14.42578125" style="9" bestFit="1" customWidth="1"/>
    <col min="14077" max="14081" width="11.28515625" style="9" customWidth="1"/>
    <col min="14082" max="14321" width="9.140625" style="9"/>
    <col min="14322" max="14322" width="35.28515625" style="9" customWidth="1"/>
    <col min="14323" max="14325" width="18.140625" style="9" customWidth="1"/>
    <col min="14326" max="14329" width="16.5703125" style="9" customWidth="1"/>
    <col min="14330" max="14332" width="14.42578125" style="9" bestFit="1" customWidth="1"/>
    <col min="14333" max="14337" width="11.28515625" style="9" customWidth="1"/>
    <col min="14338" max="14577" width="9.140625" style="9"/>
    <col min="14578" max="14578" width="35.28515625" style="9" customWidth="1"/>
    <col min="14579" max="14581" width="18.140625" style="9" customWidth="1"/>
    <col min="14582" max="14585" width="16.5703125" style="9" customWidth="1"/>
    <col min="14586" max="14588" width="14.42578125" style="9" bestFit="1" customWidth="1"/>
    <col min="14589" max="14593" width="11.28515625" style="9" customWidth="1"/>
    <col min="14594" max="14833" width="9.140625" style="9"/>
    <col min="14834" max="14834" width="35.28515625" style="9" customWidth="1"/>
    <col min="14835" max="14837" width="18.140625" style="9" customWidth="1"/>
    <col min="14838" max="14841" width="16.5703125" style="9" customWidth="1"/>
    <col min="14842" max="14844" width="14.42578125" style="9" bestFit="1" customWidth="1"/>
    <col min="14845" max="14849" width="11.28515625" style="9" customWidth="1"/>
    <col min="14850" max="15089" width="9.140625" style="9"/>
    <col min="15090" max="15090" width="35.28515625" style="9" customWidth="1"/>
    <col min="15091" max="15093" width="18.140625" style="9" customWidth="1"/>
    <col min="15094" max="15097" width="16.5703125" style="9" customWidth="1"/>
    <col min="15098" max="15100" width="14.42578125" style="9" bestFit="1" customWidth="1"/>
    <col min="15101" max="15105" width="11.28515625" style="9" customWidth="1"/>
    <col min="15106" max="15345" width="9.140625" style="9"/>
    <col min="15346" max="15346" width="35.28515625" style="9" customWidth="1"/>
    <col min="15347" max="15349" width="18.140625" style="9" customWidth="1"/>
    <col min="15350" max="15353" width="16.5703125" style="9" customWidth="1"/>
    <col min="15354" max="15356" width="14.42578125" style="9" bestFit="1" customWidth="1"/>
    <col min="15357" max="15361" width="11.28515625" style="9" customWidth="1"/>
    <col min="15362" max="15601" width="9.140625" style="9"/>
    <col min="15602" max="15602" width="35.28515625" style="9" customWidth="1"/>
    <col min="15603" max="15605" width="18.140625" style="9" customWidth="1"/>
    <col min="15606" max="15609" width="16.5703125" style="9" customWidth="1"/>
    <col min="15610" max="15612" width="14.42578125" style="9" bestFit="1" customWidth="1"/>
    <col min="15613" max="15617" width="11.28515625" style="9" customWidth="1"/>
    <col min="15618" max="15857" width="9.140625" style="9"/>
    <col min="15858" max="15858" width="35.28515625" style="9" customWidth="1"/>
    <col min="15859" max="15861" width="18.140625" style="9" customWidth="1"/>
    <col min="15862" max="15865" width="16.5703125" style="9" customWidth="1"/>
    <col min="15866" max="15868" width="14.42578125" style="9" bestFit="1" customWidth="1"/>
    <col min="15869" max="15873" width="11.28515625" style="9" customWidth="1"/>
    <col min="15874" max="16113" width="9.140625" style="9"/>
    <col min="16114" max="16114" width="35.28515625" style="9" customWidth="1"/>
    <col min="16115" max="16117" width="18.140625" style="9" customWidth="1"/>
    <col min="16118" max="16121" width="16.5703125" style="9" customWidth="1"/>
    <col min="16122" max="16124" width="14.42578125" style="9" bestFit="1" customWidth="1"/>
    <col min="16125" max="16129" width="11.28515625" style="9" customWidth="1"/>
    <col min="16130" max="16384" width="9.140625" style="9"/>
  </cols>
  <sheetData>
    <row r="1" spans="1:4" ht="18" hidden="1" customHeight="1" x14ac:dyDescent="0.25">
      <c r="A1" s="8"/>
      <c r="B1" s="50"/>
      <c r="C1" s="50"/>
      <c r="D1" s="50"/>
    </row>
    <row r="2" spans="1:4" ht="24.75" customHeight="1" x14ac:dyDescent="0.25">
      <c r="A2" s="1"/>
      <c r="B2" s="4"/>
      <c r="C2" s="4"/>
      <c r="D2" s="4" t="s">
        <v>160</v>
      </c>
    </row>
    <row r="3" spans="1:4" ht="53.25" customHeight="1" x14ac:dyDescent="0.25">
      <c r="A3" s="51" t="s">
        <v>165</v>
      </c>
      <c r="B3" s="52"/>
      <c r="C3" s="52"/>
      <c r="D3" s="52"/>
    </row>
    <row r="4" spans="1:4" ht="22.5" customHeight="1" x14ac:dyDescent="0.25">
      <c r="A4" s="1"/>
      <c r="B4" s="4"/>
      <c r="C4" s="4"/>
      <c r="D4" s="5" t="s">
        <v>0</v>
      </c>
    </row>
    <row r="5" spans="1:4" ht="42.75" customHeight="1" x14ac:dyDescent="0.25">
      <c r="A5" s="6" t="s">
        <v>1</v>
      </c>
      <c r="B5" s="7" t="s">
        <v>2</v>
      </c>
      <c r="C5" s="7" t="s">
        <v>3</v>
      </c>
      <c r="D5" s="7" t="s">
        <v>4</v>
      </c>
    </row>
    <row r="6" spans="1:4" x14ac:dyDescent="0.25">
      <c r="A6" s="32" t="s">
        <v>7</v>
      </c>
      <c r="B6" s="2">
        <v>80169862</v>
      </c>
      <c r="C6" s="2">
        <v>120428756</v>
      </c>
      <c r="D6" s="2">
        <v>0</v>
      </c>
    </row>
    <row r="7" spans="1:4" x14ac:dyDescent="0.25">
      <c r="A7" s="31" t="s">
        <v>11</v>
      </c>
      <c r="B7" s="2">
        <f>SUM(B6:B6)</f>
        <v>80169862</v>
      </c>
      <c r="C7" s="2">
        <f>SUM(C6:C6)</f>
        <v>120428756</v>
      </c>
      <c r="D7" s="2">
        <f>SUM(D6:D6)</f>
        <v>0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7"/>
  <sheetViews>
    <sheetView view="pageBreakPreview" topLeftCell="A2" zoomScaleNormal="100" zoomScaleSheetLayoutView="100" workbookViewId="0">
      <selection activeCell="E2" sqref="E1:L1048576"/>
    </sheetView>
  </sheetViews>
  <sheetFormatPr defaultColWidth="9.140625" defaultRowHeight="15.75" x14ac:dyDescent="0.25"/>
  <cols>
    <col min="1" max="1" width="47.140625" style="9" customWidth="1"/>
    <col min="2" max="2" width="17.140625" style="9" customWidth="1"/>
    <col min="3" max="3" width="17.42578125" style="9" customWidth="1"/>
    <col min="4" max="4" width="19.28515625" style="9" customWidth="1"/>
    <col min="5" max="241" width="9.140625" style="9"/>
    <col min="242" max="242" width="35.28515625" style="9" customWidth="1"/>
    <col min="243" max="245" width="18.140625" style="9" customWidth="1"/>
    <col min="246" max="249" width="16.5703125" style="9" customWidth="1"/>
    <col min="250" max="252" width="14.42578125" style="9" bestFit="1" customWidth="1"/>
    <col min="253" max="257" width="11.28515625" style="9" customWidth="1"/>
    <col min="258" max="497" width="9.140625" style="9"/>
    <col min="498" max="498" width="35.28515625" style="9" customWidth="1"/>
    <col min="499" max="501" width="18.140625" style="9" customWidth="1"/>
    <col min="502" max="505" width="16.5703125" style="9" customWidth="1"/>
    <col min="506" max="508" width="14.42578125" style="9" bestFit="1" customWidth="1"/>
    <col min="509" max="513" width="11.28515625" style="9" customWidth="1"/>
    <col min="514" max="753" width="9.140625" style="9"/>
    <col min="754" max="754" width="35.28515625" style="9" customWidth="1"/>
    <col min="755" max="757" width="18.140625" style="9" customWidth="1"/>
    <col min="758" max="761" width="16.5703125" style="9" customWidth="1"/>
    <col min="762" max="764" width="14.42578125" style="9" bestFit="1" customWidth="1"/>
    <col min="765" max="769" width="11.28515625" style="9" customWidth="1"/>
    <col min="770" max="1009" width="9.140625" style="9"/>
    <col min="1010" max="1010" width="35.28515625" style="9" customWidth="1"/>
    <col min="1011" max="1013" width="18.140625" style="9" customWidth="1"/>
    <col min="1014" max="1017" width="16.5703125" style="9" customWidth="1"/>
    <col min="1018" max="1020" width="14.42578125" style="9" bestFit="1" customWidth="1"/>
    <col min="1021" max="1025" width="11.28515625" style="9" customWidth="1"/>
    <col min="1026" max="1265" width="9.140625" style="9"/>
    <col min="1266" max="1266" width="35.28515625" style="9" customWidth="1"/>
    <col min="1267" max="1269" width="18.140625" style="9" customWidth="1"/>
    <col min="1270" max="1273" width="16.5703125" style="9" customWidth="1"/>
    <col min="1274" max="1276" width="14.42578125" style="9" bestFit="1" customWidth="1"/>
    <col min="1277" max="1281" width="11.28515625" style="9" customWidth="1"/>
    <col min="1282" max="1521" width="9.140625" style="9"/>
    <col min="1522" max="1522" width="35.28515625" style="9" customWidth="1"/>
    <col min="1523" max="1525" width="18.140625" style="9" customWidth="1"/>
    <col min="1526" max="1529" width="16.5703125" style="9" customWidth="1"/>
    <col min="1530" max="1532" width="14.42578125" style="9" bestFit="1" customWidth="1"/>
    <col min="1533" max="1537" width="11.28515625" style="9" customWidth="1"/>
    <col min="1538" max="1777" width="9.140625" style="9"/>
    <col min="1778" max="1778" width="35.28515625" style="9" customWidth="1"/>
    <col min="1779" max="1781" width="18.140625" style="9" customWidth="1"/>
    <col min="1782" max="1785" width="16.5703125" style="9" customWidth="1"/>
    <col min="1786" max="1788" width="14.42578125" style="9" bestFit="1" customWidth="1"/>
    <col min="1789" max="1793" width="11.28515625" style="9" customWidth="1"/>
    <col min="1794" max="2033" width="9.140625" style="9"/>
    <col min="2034" max="2034" width="35.28515625" style="9" customWidth="1"/>
    <col min="2035" max="2037" width="18.140625" style="9" customWidth="1"/>
    <col min="2038" max="2041" width="16.5703125" style="9" customWidth="1"/>
    <col min="2042" max="2044" width="14.42578125" style="9" bestFit="1" customWidth="1"/>
    <col min="2045" max="2049" width="11.28515625" style="9" customWidth="1"/>
    <col min="2050" max="2289" width="9.140625" style="9"/>
    <col min="2290" max="2290" width="35.28515625" style="9" customWidth="1"/>
    <col min="2291" max="2293" width="18.140625" style="9" customWidth="1"/>
    <col min="2294" max="2297" width="16.5703125" style="9" customWidth="1"/>
    <col min="2298" max="2300" width="14.42578125" style="9" bestFit="1" customWidth="1"/>
    <col min="2301" max="2305" width="11.28515625" style="9" customWidth="1"/>
    <col min="2306" max="2545" width="9.140625" style="9"/>
    <col min="2546" max="2546" width="35.28515625" style="9" customWidth="1"/>
    <col min="2547" max="2549" width="18.140625" style="9" customWidth="1"/>
    <col min="2550" max="2553" width="16.5703125" style="9" customWidth="1"/>
    <col min="2554" max="2556" width="14.42578125" style="9" bestFit="1" customWidth="1"/>
    <col min="2557" max="2561" width="11.28515625" style="9" customWidth="1"/>
    <col min="2562" max="2801" width="9.140625" style="9"/>
    <col min="2802" max="2802" width="35.28515625" style="9" customWidth="1"/>
    <col min="2803" max="2805" width="18.140625" style="9" customWidth="1"/>
    <col min="2806" max="2809" width="16.5703125" style="9" customWidth="1"/>
    <col min="2810" max="2812" width="14.42578125" style="9" bestFit="1" customWidth="1"/>
    <col min="2813" max="2817" width="11.28515625" style="9" customWidth="1"/>
    <col min="2818" max="3057" width="9.140625" style="9"/>
    <col min="3058" max="3058" width="35.28515625" style="9" customWidth="1"/>
    <col min="3059" max="3061" width="18.140625" style="9" customWidth="1"/>
    <col min="3062" max="3065" width="16.5703125" style="9" customWidth="1"/>
    <col min="3066" max="3068" width="14.42578125" style="9" bestFit="1" customWidth="1"/>
    <col min="3069" max="3073" width="11.28515625" style="9" customWidth="1"/>
    <col min="3074" max="3313" width="9.140625" style="9"/>
    <col min="3314" max="3314" width="35.28515625" style="9" customWidth="1"/>
    <col min="3315" max="3317" width="18.140625" style="9" customWidth="1"/>
    <col min="3318" max="3321" width="16.5703125" style="9" customWidth="1"/>
    <col min="3322" max="3324" width="14.42578125" style="9" bestFit="1" customWidth="1"/>
    <col min="3325" max="3329" width="11.28515625" style="9" customWidth="1"/>
    <col min="3330" max="3569" width="9.140625" style="9"/>
    <col min="3570" max="3570" width="35.28515625" style="9" customWidth="1"/>
    <col min="3571" max="3573" width="18.140625" style="9" customWidth="1"/>
    <col min="3574" max="3577" width="16.5703125" style="9" customWidth="1"/>
    <col min="3578" max="3580" width="14.42578125" style="9" bestFit="1" customWidth="1"/>
    <col min="3581" max="3585" width="11.28515625" style="9" customWidth="1"/>
    <col min="3586" max="3825" width="9.140625" style="9"/>
    <col min="3826" max="3826" width="35.28515625" style="9" customWidth="1"/>
    <col min="3827" max="3829" width="18.140625" style="9" customWidth="1"/>
    <col min="3830" max="3833" width="16.5703125" style="9" customWidth="1"/>
    <col min="3834" max="3836" width="14.42578125" style="9" bestFit="1" customWidth="1"/>
    <col min="3837" max="3841" width="11.28515625" style="9" customWidth="1"/>
    <col min="3842" max="4081" width="9.140625" style="9"/>
    <col min="4082" max="4082" width="35.28515625" style="9" customWidth="1"/>
    <col min="4083" max="4085" width="18.140625" style="9" customWidth="1"/>
    <col min="4086" max="4089" width="16.5703125" style="9" customWidth="1"/>
    <col min="4090" max="4092" width="14.42578125" style="9" bestFit="1" customWidth="1"/>
    <col min="4093" max="4097" width="11.28515625" style="9" customWidth="1"/>
    <col min="4098" max="4337" width="9.140625" style="9"/>
    <col min="4338" max="4338" width="35.28515625" style="9" customWidth="1"/>
    <col min="4339" max="4341" width="18.140625" style="9" customWidth="1"/>
    <col min="4342" max="4345" width="16.5703125" style="9" customWidth="1"/>
    <col min="4346" max="4348" width="14.42578125" style="9" bestFit="1" customWidth="1"/>
    <col min="4349" max="4353" width="11.28515625" style="9" customWidth="1"/>
    <col min="4354" max="4593" width="9.140625" style="9"/>
    <col min="4594" max="4594" width="35.28515625" style="9" customWidth="1"/>
    <col min="4595" max="4597" width="18.140625" style="9" customWidth="1"/>
    <col min="4598" max="4601" width="16.5703125" style="9" customWidth="1"/>
    <col min="4602" max="4604" width="14.42578125" style="9" bestFit="1" customWidth="1"/>
    <col min="4605" max="4609" width="11.28515625" style="9" customWidth="1"/>
    <col min="4610" max="4849" width="9.140625" style="9"/>
    <col min="4850" max="4850" width="35.28515625" style="9" customWidth="1"/>
    <col min="4851" max="4853" width="18.140625" style="9" customWidth="1"/>
    <col min="4854" max="4857" width="16.5703125" style="9" customWidth="1"/>
    <col min="4858" max="4860" width="14.42578125" style="9" bestFit="1" customWidth="1"/>
    <col min="4861" max="4865" width="11.28515625" style="9" customWidth="1"/>
    <col min="4866" max="5105" width="9.140625" style="9"/>
    <col min="5106" max="5106" width="35.28515625" style="9" customWidth="1"/>
    <col min="5107" max="5109" width="18.140625" style="9" customWidth="1"/>
    <col min="5110" max="5113" width="16.5703125" style="9" customWidth="1"/>
    <col min="5114" max="5116" width="14.42578125" style="9" bestFit="1" customWidth="1"/>
    <col min="5117" max="5121" width="11.28515625" style="9" customWidth="1"/>
    <col min="5122" max="5361" width="9.140625" style="9"/>
    <col min="5362" max="5362" width="35.28515625" style="9" customWidth="1"/>
    <col min="5363" max="5365" width="18.140625" style="9" customWidth="1"/>
    <col min="5366" max="5369" width="16.5703125" style="9" customWidth="1"/>
    <col min="5370" max="5372" width="14.42578125" style="9" bestFit="1" customWidth="1"/>
    <col min="5373" max="5377" width="11.28515625" style="9" customWidth="1"/>
    <col min="5378" max="5617" width="9.140625" style="9"/>
    <col min="5618" max="5618" width="35.28515625" style="9" customWidth="1"/>
    <col min="5619" max="5621" width="18.140625" style="9" customWidth="1"/>
    <col min="5622" max="5625" width="16.5703125" style="9" customWidth="1"/>
    <col min="5626" max="5628" width="14.42578125" style="9" bestFit="1" customWidth="1"/>
    <col min="5629" max="5633" width="11.28515625" style="9" customWidth="1"/>
    <col min="5634" max="5873" width="9.140625" style="9"/>
    <col min="5874" max="5874" width="35.28515625" style="9" customWidth="1"/>
    <col min="5875" max="5877" width="18.140625" style="9" customWidth="1"/>
    <col min="5878" max="5881" width="16.5703125" style="9" customWidth="1"/>
    <col min="5882" max="5884" width="14.42578125" style="9" bestFit="1" customWidth="1"/>
    <col min="5885" max="5889" width="11.28515625" style="9" customWidth="1"/>
    <col min="5890" max="6129" width="9.140625" style="9"/>
    <col min="6130" max="6130" width="35.28515625" style="9" customWidth="1"/>
    <col min="6131" max="6133" width="18.140625" style="9" customWidth="1"/>
    <col min="6134" max="6137" width="16.5703125" style="9" customWidth="1"/>
    <col min="6138" max="6140" width="14.42578125" style="9" bestFit="1" customWidth="1"/>
    <col min="6141" max="6145" width="11.28515625" style="9" customWidth="1"/>
    <col min="6146" max="6385" width="9.140625" style="9"/>
    <col min="6386" max="6386" width="35.28515625" style="9" customWidth="1"/>
    <col min="6387" max="6389" width="18.140625" style="9" customWidth="1"/>
    <col min="6390" max="6393" width="16.5703125" style="9" customWidth="1"/>
    <col min="6394" max="6396" width="14.42578125" style="9" bestFit="1" customWidth="1"/>
    <col min="6397" max="6401" width="11.28515625" style="9" customWidth="1"/>
    <col min="6402" max="6641" width="9.140625" style="9"/>
    <col min="6642" max="6642" width="35.28515625" style="9" customWidth="1"/>
    <col min="6643" max="6645" width="18.140625" style="9" customWidth="1"/>
    <col min="6646" max="6649" width="16.5703125" style="9" customWidth="1"/>
    <col min="6650" max="6652" width="14.42578125" style="9" bestFit="1" customWidth="1"/>
    <col min="6653" max="6657" width="11.28515625" style="9" customWidth="1"/>
    <col min="6658" max="6897" width="9.140625" style="9"/>
    <col min="6898" max="6898" width="35.28515625" style="9" customWidth="1"/>
    <col min="6899" max="6901" width="18.140625" style="9" customWidth="1"/>
    <col min="6902" max="6905" width="16.5703125" style="9" customWidth="1"/>
    <col min="6906" max="6908" width="14.42578125" style="9" bestFit="1" customWidth="1"/>
    <col min="6909" max="6913" width="11.28515625" style="9" customWidth="1"/>
    <col min="6914" max="7153" width="9.140625" style="9"/>
    <col min="7154" max="7154" width="35.28515625" style="9" customWidth="1"/>
    <col min="7155" max="7157" width="18.140625" style="9" customWidth="1"/>
    <col min="7158" max="7161" width="16.5703125" style="9" customWidth="1"/>
    <col min="7162" max="7164" width="14.42578125" style="9" bestFit="1" customWidth="1"/>
    <col min="7165" max="7169" width="11.28515625" style="9" customWidth="1"/>
    <col min="7170" max="7409" width="9.140625" style="9"/>
    <col min="7410" max="7410" width="35.28515625" style="9" customWidth="1"/>
    <col min="7411" max="7413" width="18.140625" style="9" customWidth="1"/>
    <col min="7414" max="7417" width="16.5703125" style="9" customWidth="1"/>
    <col min="7418" max="7420" width="14.42578125" style="9" bestFit="1" customWidth="1"/>
    <col min="7421" max="7425" width="11.28515625" style="9" customWidth="1"/>
    <col min="7426" max="7665" width="9.140625" style="9"/>
    <col min="7666" max="7666" width="35.28515625" style="9" customWidth="1"/>
    <col min="7667" max="7669" width="18.140625" style="9" customWidth="1"/>
    <col min="7670" max="7673" width="16.5703125" style="9" customWidth="1"/>
    <col min="7674" max="7676" width="14.42578125" style="9" bestFit="1" customWidth="1"/>
    <col min="7677" max="7681" width="11.28515625" style="9" customWidth="1"/>
    <col min="7682" max="7921" width="9.140625" style="9"/>
    <col min="7922" max="7922" width="35.28515625" style="9" customWidth="1"/>
    <col min="7923" max="7925" width="18.140625" style="9" customWidth="1"/>
    <col min="7926" max="7929" width="16.5703125" style="9" customWidth="1"/>
    <col min="7930" max="7932" width="14.42578125" style="9" bestFit="1" customWidth="1"/>
    <col min="7933" max="7937" width="11.28515625" style="9" customWidth="1"/>
    <col min="7938" max="8177" width="9.140625" style="9"/>
    <col min="8178" max="8178" width="35.28515625" style="9" customWidth="1"/>
    <col min="8179" max="8181" width="18.140625" style="9" customWidth="1"/>
    <col min="8182" max="8185" width="16.5703125" style="9" customWidth="1"/>
    <col min="8186" max="8188" width="14.42578125" style="9" bestFit="1" customWidth="1"/>
    <col min="8189" max="8193" width="11.28515625" style="9" customWidth="1"/>
    <col min="8194" max="8433" width="9.140625" style="9"/>
    <col min="8434" max="8434" width="35.28515625" style="9" customWidth="1"/>
    <col min="8435" max="8437" width="18.140625" style="9" customWidth="1"/>
    <col min="8438" max="8441" width="16.5703125" style="9" customWidth="1"/>
    <col min="8442" max="8444" width="14.42578125" style="9" bestFit="1" customWidth="1"/>
    <col min="8445" max="8449" width="11.28515625" style="9" customWidth="1"/>
    <col min="8450" max="8689" width="9.140625" style="9"/>
    <col min="8690" max="8690" width="35.28515625" style="9" customWidth="1"/>
    <col min="8691" max="8693" width="18.140625" style="9" customWidth="1"/>
    <col min="8694" max="8697" width="16.5703125" style="9" customWidth="1"/>
    <col min="8698" max="8700" width="14.42578125" style="9" bestFit="1" customWidth="1"/>
    <col min="8701" max="8705" width="11.28515625" style="9" customWidth="1"/>
    <col min="8706" max="8945" width="9.140625" style="9"/>
    <col min="8946" max="8946" width="35.28515625" style="9" customWidth="1"/>
    <col min="8947" max="8949" width="18.140625" style="9" customWidth="1"/>
    <col min="8950" max="8953" width="16.5703125" style="9" customWidth="1"/>
    <col min="8954" max="8956" width="14.42578125" style="9" bestFit="1" customWidth="1"/>
    <col min="8957" max="8961" width="11.28515625" style="9" customWidth="1"/>
    <col min="8962" max="9201" width="9.140625" style="9"/>
    <col min="9202" max="9202" width="35.28515625" style="9" customWidth="1"/>
    <col min="9203" max="9205" width="18.140625" style="9" customWidth="1"/>
    <col min="9206" max="9209" width="16.5703125" style="9" customWidth="1"/>
    <col min="9210" max="9212" width="14.42578125" style="9" bestFit="1" customWidth="1"/>
    <col min="9213" max="9217" width="11.28515625" style="9" customWidth="1"/>
    <col min="9218" max="9457" width="9.140625" style="9"/>
    <col min="9458" max="9458" width="35.28515625" style="9" customWidth="1"/>
    <col min="9459" max="9461" width="18.140625" style="9" customWidth="1"/>
    <col min="9462" max="9465" width="16.5703125" style="9" customWidth="1"/>
    <col min="9466" max="9468" width="14.42578125" style="9" bestFit="1" customWidth="1"/>
    <col min="9469" max="9473" width="11.28515625" style="9" customWidth="1"/>
    <col min="9474" max="9713" width="9.140625" style="9"/>
    <col min="9714" max="9714" width="35.28515625" style="9" customWidth="1"/>
    <col min="9715" max="9717" width="18.140625" style="9" customWidth="1"/>
    <col min="9718" max="9721" width="16.5703125" style="9" customWidth="1"/>
    <col min="9722" max="9724" width="14.42578125" style="9" bestFit="1" customWidth="1"/>
    <col min="9725" max="9729" width="11.28515625" style="9" customWidth="1"/>
    <col min="9730" max="9969" width="9.140625" style="9"/>
    <col min="9970" max="9970" width="35.28515625" style="9" customWidth="1"/>
    <col min="9971" max="9973" width="18.140625" style="9" customWidth="1"/>
    <col min="9974" max="9977" width="16.5703125" style="9" customWidth="1"/>
    <col min="9978" max="9980" width="14.42578125" style="9" bestFit="1" customWidth="1"/>
    <col min="9981" max="9985" width="11.28515625" style="9" customWidth="1"/>
    <col min="9986" max="10225" width="9.140625" style="9"/>
    <col min="10226" max="10226" width="35.28515625" style="9" customWidth="1"/>
    <col min="10227" max="10229" width="18.140625" style="9" customWidth="1"/>
    <col min="10230" max="10233" width="16.5703125" style="9" customWidth="1"/>
    <col min="10234" max="10236" width="14.42578125" style="9" bestFit="1" customWidth="1"/>
    <col min="10237" max="10241" width="11.28515625" style="9" customWidth="1"/>
    <col min="10242" max="10481" width="9.140625" style="9"/>
    <col min="10482" max="10482" width="35.28515625" style="9" customWidth="1"/>
    <col min="10483" max="10485" width="18.140625" style="9" customWidth="1"/>
    <col min="10486" max="10489" width="16.5703125" style="9" customWidth="1"/>
    <col min="10490" max="10492" width="14.42578125" style="9" bestFit="1" customWidth="1"/>
    <col min="10493" max="10497" width="11.28515625" style="9" customWidth="1"/>
    <col min="10498" max="10737" width="9.140625" style="9"/>
    <col min="10738" max="10738" width="35.28515625" style="9" customWidth="1"/>
    <col min="10739" max="10741" width="18.140625" style="9" customWidth="1"/>
    <col min="10742" max="10745" width="16.5703125" style="9" customWidth="1"/>
    <col min="10746" max="10748" width="14.42578125" style="9" bestFit="1" customWidth="1"/>
    <col min="10749" max="10753" width="11.28515625" style="9" customWidth="1"/>
    <col min="10754" max="10993" width="9.140625" style="9"/>
    <col min="10994" max="10994" width="35.28515625" style="9" customWidth="1"/>
    <col min="10995" max="10997" width="18.140625" style="9" customWidth="1"/>
    <col min="10998" max="11001" width="16.5703125" style="9" customWidth="1"/>
    <col min="11002" max="11004" width="14.42578125" style="9" bestFit="1" customWidth="1"/>
    <col min="11005" max="11009" width="11.28515625" style="9" customWidth="1"/>
    <col min="11010" max="11249" width="9.140625" style="9"/>
    <col min="11250" max="11250" width="35.28515625" style="9" customWidth="1"/>
    <col min="11251" max="11253" width="18.140625" style="9" customWidth="1"/>
    <col min="11254" max="11257" width="16.5703125" style="9" customWidth="1"/>
    <col min="11258" max="11260" width="14.42578125" style="9" bestFit="1" customWidth="1"/>
    <col min="11261" max="11265" width="11.28515625" style="9" customWidth="1"/>
    <col min="11266" max="11505" width="9.140625" style="9"/>
    <col min="11506" max="11506" width="35.28515625" style="9" customWidth="1"/>
    <col min="11507" max="11509" width="18.140625" style="9" customWidth="1"/>
    <col min="11510" max="11513" width="16.5703125" style="9" customWidth="1"/>
    <col min="11514" max="11516" width="14.42578125" style="9" bestFit="1" customWidth="1"/>
    <col min="11517" max="11521" width="11.28515625" style="9" customWidth="1"/>
    <col min="11522" max="11761" width="9.140625" style="9"/>
    <col min="11762" max="11762" width="35.28515625" style="9" customWidth="1"/>
    <col min="11763" max="11765" width="18.140625" style="9" customWidth="1"/>
    <col min="11766" max="11769" width="16.5703125" style="9" customWidth="1"/>
    <col min="11770" max="11772" width="14.42578125" style="9" bestFit="1" customWidth="1"/>
    <col min="11773" max="11777" width="11.28515625" style="9" customWidth="1"/>
    <col min="11778" max="12017" width="9.140625" style="9"/>
    <col min="12018" max="12018" width="35.28515625" style="9" customWidth="1"/>
    <col min="12019" max="12021" width="18.140625" style="9" customWidth="1"/>
    <col min="12022" max="12025" width="16.5703125" style="9" customWidth="1"/>
    <col min="12026" max="12028" width="14.42578125" style="9" bestFit="1" customWidth="1"/>
    <col min="12029" max="12033" width="11.28515625" style="9" customWidth="1"/>
    <col min="12034" max="12273" width="9.140625" style="9"/>
    <col min="12274" max="12274" width="35.28515625" style="9" customWidth="1"/>
    <col min="12275" max="12277" width="18.140625" style="9" customWidth="1"/>
    <col min="12278" max="12281" width="16.5703125" style="9" customWidth="1"/>
    <col min="12282" max="12284" width="14.42578125" style="9" bestFit="1" customWidth="1"/>
    <col min="12285" max="12289" width="11.28515625" style="9" customWidth="1"/>
    <col min="12290" max="12529" width="9.140625" style="9"/>
    <col min="12530" max="12530" width="35.28515625" style="9" customWidth="1"/>
    <col min="12531" max="12533" width="18.140625" style="9" customWidth="1"/>
    <col min="12534" max="12537" width="16.5703125" style="9" customWidth="1"/>
    <col min="12538" max="12540" width="14.42578125" style="9" bestFit="1" customWidth="1"/>
    <col min="12541" max="12545" width="11.28515625" style="9" customWidth="1"/>
    <col min="12546" max="12785" width="9.140625" style="9"/>
    <col min="12786" max="12786" width="35.28515625" style="9" customWidth="1"/>
    <col min="12787" max="12789" width="18.140625" style="9" customWidth="1"/>
    <col min="12790" max="12793" width="16.5703125" style="9" customWidth="1"/>
    <col min="12794" max="12796" width="14.42578125" style="9" bestFit="1" customWidth="1"/>
    <col min="12797" max="12801" width="11.28515625" style="9" customWidth="1"/>
    <col min="12802" max="13041" width="9.140625" style="9"/>
    <col min="13042" max="13042" width="35.28515625" style="9" customWidth="1"/>
    <col min="13043" max="13045" width="18.140625" style="9" customWidth="1"/>
    <col min="13046" max="13049" width="16.5703125" style="9" customWidth="1"/>
    <col min="13050" max="13052" width="14.42578125" style="9" bestFit="1" customWidth="1"/>
    <col min="13053" max="13057" width="11.28515625" style="9" customWidth="1"/>
    <col min="13058" max="13297" width="9.140625" style="9"/>
    <col min="13298" max="13298" width="35.28515625" style="9" customWidth="1"/>
    <col min="13299" max="13301" width="18.140625" style="9" customWidth="1"/>
    <col min="13302" max="13305" width="16.5703125" style="9" customWidth="1"/>
    <col min="13306" max="13308" width="14.42578125" style="9" bestFit="1" customWidth="1"/>
    <col min="13309" max="13313" width="11.28515625" style="9" customWidth="1"/>
    <col min="13314" max="13553" width="9.140625" style="9"/>
    <col min="13554" max="13554" width="35.28515625" style="9" customWidth="1"/>
    <col min="13555" max="13557" width="18.140625" style="9" customWidth="1"/>
    <col min="13558" max="13561" width="16.5703125" style="9" customWidth="1"/>
    <col min="13562" max="13564" width="14.42578125" style="9" bestFit="1" customWidth="1"/>
    <col min="13565" max="13569" width="11.28515625" style="9" customWidth="1"/>
    <col min="13570" max="13809" width="9.140625" style="9"/>
    <col min="13810" max="13810" width="35.28515625" style="9" customWidth="1"/>
    <col min="13811" max="13813" width="18.140625" style="9" customWidth="1"/>
    <col min="13814" max="13817" width="16.5703125" style="9" customWidth="1"/>
    <col min="13818" max="13820" width="14.42578125" style="9" bestFit="1" customWidth="1"/>
    <col min="13821" max="13825" width="11.28515625" style="9" customWidth="1"/>
    <col min="13826" max="14065" width="9.140625" style="9"/>
    <col min="14066" max="14066" width="35.28515625" style="9" customWidth="1"/>
    <col min="14067" max="14069" width="18.140625" style="9" customWidth="1"/>
    <col min="14070" max="14073" width="16.5703125" style="9" customWidth="1"/>
    <col min="14074" max="14076" width="14.42578125" style="9" bestFit="1" customWidth="1"/>
    <col min="14077" max="14081" width="11.28515625" style="9" customWidth="1"/>
    <col min="14082" max="14321" width="9.140625" style="9"/>
    <col min="14322" max="14322" width="35.28515625" style="9" customWidth="1"/>
    <col min="14323" max="14325" width="18.140625" style="9" customWidth="1"/>
    <col min="14326" max="14329" width="16.5703125" style="9" customWidth="1"/>
    <col min="14330" max="14332" width="14.42578125" style="9" bestFit="1" customWidth="1"/>
    <col min="14333" max="14337" width="11.28515625" style="9" customWidth="1"/>
    <col min="14338" max="14577" width="9.140625" style="9"/>
    <col min="14578" max="14578" width="35.28515625" style="9" customWidth="1"/>
    <col min="14579" max="14581" width="18.140625" style="9" customWidth="1"/>
    <col min="14582" max="14585" width="16.5703125" style="9" customWidth="1"/>
    <col min="14586" max="14588" width="14.42578125" style="9" bestFit="1" customWidth="1"/>
    <col min="14589" max="14593" width="11.28515625" style="9" customWidth="1"/>
    <col min="14594" max="14833" width="9.140625" style="9"/>
    <col min="14834" max="14834" width="35.28515625" style="9" customWidth="1"/>
    <col min="14835" max="14837" width="18.140625" style="9" customWidth="1"/>
    <col min="14838" max="14841" width="16.5703125" style="9" customWidth="1"/>
    <col min="14842" max="14844" width="14.42578125" style="9" bestFit="1" customWidth="1"/>
    <col min="14845" max="14849" width="11.28515625" style="9" customWidth="1"/>
    <col min="14850" max="15089" width="9.140625" style="9"/>
    <col min="15090" max="15090" width="35.28515625" style="9" customWidth="1"/>
    <col min="15091" max="15093" width="18.140625" style="9" customWidth="1"/>
    <col min="15094" max="15097" width="16.5703125" style="9" customWidth="1"/>
    <col min="15098" max="15100" width="14.42578125" style="9" bestFit="1" customWidth="1"/>
    <col min="15101" max="15105" width="11.28515625" style="9" customWidth="1"/>
    <col min="15106" max="15345" width="9.140625" style="9"/>
    <col min="15346" max="15346" width="35.28515625" style="9" customWidth="1"/>
    <col min="15347" max="15349" width="18.140625" style="9" customWidth="1"/>
    <col min="15350" max="15353" width="16.5703125" style="9" customWidth="1"/>
    <col min="15354" max="15356" width="14.42578125" style="9" bestFit="1" customWidth="1"/>
    <col min="15357" max="15361" width="11.28515625" style="9" customWidth="1"/>
    <col min="15362" max="15601" width="9.140625" style="9"/>
    <col min="15602" max="15602" width="35.28515625" style="9" customWidth="1"/>
    <col min="15603" max="15605" width="18.140625" style="9" customWidth="1"/>
    <col min="15606" max="15609" width="16.5703125" style="9" customWidth="1"/>
    <col min="15610" max="15612" width="14.42578125" style="9" bestFit="1" customWidth="1"/>
    <col min="15613" max="15617" width="11.28515625" style="9" customWidth="1"/>
    <col min="15618" max="15857" width="9.140625" style="9"/>
    <col min="15858" max="15858" width="35.28515625" style="9" customWidth="1"/>
    <col min="15859" max="15861" width="18.140625" style="9" customWidth="1"/>
    <col min="15862" max="15865" width="16.5703125" style="9" customWidth="1"/>
    <col min="15866" max="15868" width="14.42578125" style="9" bestFit="1" customWidth="1"/>
    <col min="15869" max="15873" width="11.28515625" style="9" customWidth="1"/>
    <col min="15874" max="16113" width="9.140625" style="9"/>
    <col min="16114" max="16114" width="35.28515625" style="9" customWidth="1"/>
    <col min="16115" max="16117" width="18.140625" style="9" customWidth="1"/>
    <col min="16118" max="16121" width="16.5703125" style="9" customWidth="1"/>
    <col min="16122" max="16124" width="14.42578125" style="9" bestFit="1" customWidth="1"/>
    <col min="16125" max="16129" width="11.28515625" style="9" customWidth="1"/>
    <col min="16130" max="16384" width="9.140625" style="9"/>
  </cols>
  <sheetData>
    <row r="1" spans="1:4" ht="18" hidden="1" customHeight="1" x14ac:dyDescent="0.25">
      <c r="A1" s="8"/>
      <c r="B1" s="50"/>
      <c r="C1" s="50"/>
      <c r="D1" s="50"/>
    </row>
    <row r="2" spans="1:4" ht="24.75" customHeight="1" x14ac:dyDescent="0.25">
      <c r="A2" s="1"/>
      <c r="B2" s="4"/>
      <c r="C2" s="4"/>
      <c r="D2" s="4" t="s">
        <v>164</v>
      </c>
    </row>
    <row r="3" spans="1:4" ht="93" customHeight="1" x14ac:dyDescent="0.25">
      <c r="A3" s="51" t="s">
        <v>161</v>
      </c>
      <c r="B3" s="52"/>
      <c r="C3" s="52"/>
      <c r="D3" s="52"/>
    </row>
    <row r="4" spans="1:4" ht="22.5" customHeight="1" x14ac:dyDescent="0.25">
      <c r="A4" s="1"/>
      <c r="B4" s="4"/>
      <c r="C4" s="4"/>
      <c r="D4" s="5" t="s">
        <v>0</v>
      </c>
    </row>
    <row r="5" spans="1:4" ht="42.75" customHeight="1" x14ac:dyDescent="0.25">
      <c r="A5" s="6" t="s">
        <v>1</v>
      </c>
      <c r="B5" s="7" t="s">
        <v>2</v>
      </c>
      <c r="C5" s="7" t="s">
        <v>3</v>
      </c>
      <c r="D5" s="7" t="s">
        <v>4</v>
      </c>
    </row>
    <row r="6" spans="1:4" x14ac:dyDescent="0.25">
      <c r="A6" s="32" t="s">
        <v>162</v>
      </c>
      <c r="B6" s="2">
        <v>3505479.57</v>
      </c>
      <c r="C6" s="2">
        <v>0</v>
      </c>
      <c r="D6" s="2">
        <v>0</v>
      </c>
    </row>
    <row r="7" spans="1:4" x14ac:dyDescent="0.25">
      <c r="A7" s="31" t="s">
        <v>11</v>
      </c>
      <c r="B7" s="2">
        <f>SUM(B6:B6)</f>
        <v>3505479.57</v>
      </c>
      <c r="C7" s="2">
        <f>SUM(C6:C6)</f>
        <v>0</v>
      </c>
      <c r="D7" s="2">
        <f>SUM(D6:D6)</f>
        <v>0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7"/>
  <sheetViews>
    <sheetView view="pageBreakPreview" zoomScale="85" zoomScaleNormal="100" zoomScaleSheetLayoutView="85" workbookViewId="0">
      <selection activeCell="G1" sqref="G1:O1048576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242" width="9" style="3"/>
    <col min="243" max="243" width="35.28515625" style="3" customWidth="1"/>
    <col min="244" max="246" width="18.140625" style="3" customWidth="1"/>
    <col min="247" max="250" width="16.5703125" style="3" customWidth="1"/>
    <col min="251" max="253" width="14.42578125" style="3" bestFit="1" customWidth="1"/>
    <col min="254" max="258" width="11.28515625" style="3" customWidth="1"/>
    <col min="259" max="498" width="9" style="3"/>
    <col min="499" max="499" width="35.28515625" style="3" customWidth="1"/>
    <col min="500" max="502" width="18.140625" style="3" customWidth="1"/>
    <col min="503" max="506" width="16.5703125" style="3" customWidth="1"/>
    <col min="507" max="509" width="14.42578125" style="3" bestFit="1" customWidth="1"/>
    <col min="510" max="514" width="11.28515625" style="3" customWidth="1"/>
    <col min="515" max="754" width="9" style="3"/>
    <col min="755" max="755" width="35.28515625" style="3" customWidth="1"/>
    <col min="756" max="758" width="18.140625" style="3" customWidth="1"/>
    <col min="759" max="762" width="16.5703125" style="3" customWidth="1"/>
    <col min="763" max="765" width="14.42578125" style="3" bestFit="1" customWidth="1"/>
    <col min="766" max="770" width="11.28515625" style="3" customWidth="1"/>
    <col min="771" max="1010" width="9" style="3"/>
    <col min="1011" max="1011" width="35.28515625" style="3" customWidth="1"/>
    <col min="1012" max="1014" width="18.140625" style="3" customWidth="1"/>
    <col min="1015" max="1018" width="16.5703125" style="3" customWidth="1"/>
    <col min="1019" max="1021" width="14.42578125" style="3" bestFit="1" customWidth="1"/>
    <col min="1022" max="1026" width="11.28515625" style="3" customWidth="1"/>
    <col min="1027" max="1266" width="9" style="3"/>
    <col min="1267" max="1267" width="35.28515625" style="3" customWidth="1"/>
    <col min="1268" max="1270" width="18.140625" style="3" customWidth="1"/>
    <col min="1271" max="1274" width="16.5703125" style="3" customWidth="1"/>
    <col min="1275" max="1277" width="14.42578125" style="3" bestFit="1" customWidth="1"/>
    <col min="1278" max="1282" width="11.28515625" style="3" customWidth="1"/>
    <col min="1283" max="1522" width="9" style="3"/>
    <col min="1523" max="1523" width="35.28515625" style="3" customWidth="1"/>
    <col min="1524" max="1526" width="18.140625" style="3" customWidth="1"/>
    <col min="1527" max="1530" width="16.5703125" style="3" customWidth="1"/>
    <col min="1531" max="1533" width="14.42578125" style="3" bestFit="1" customWidth="1"/>
    <col min="1534" max="1538" width="11.28515625" style="3" customWidth="1"/>
    <col min="1539" max="1778" width="9" style="3"/>
    <col min="1779" max="1779" width="35.28515625" style="3" customWidth="1"/>
    <col min="1780" max="1782" width="18.140625" style="3" customWidth="1"/>
    <col min="1783" max="1786" width="16.5703125" style="3" customWidth="1"/>
    <col min="1787" max="1789" width="14.42578125" style="3" bestFit="1" customWidth="1"/>
    <col min="1790" max="1794" width="11.28515625" style="3" customWidth="1"/>
    <col min="1795" max="2034" width="9" style="3"/>
    <col min="2035" max="2035" width="35.28515625" style="3" customWidth="1"/>
    <col min="2036" max="2038" width="18.140625" style="3" customWidth="1"/>
    <col min="2039" max="2042" width="16.5703125" style="3" customWidth="1"/>
    <col min="2043" max="2045" width="14.42578125" style="3" bestFit="1" customWidth="1"/>
    <col min="2046" max="2050" width="11.28515625" style="3" customWidth="1"/>
    <col min="2051" max="2290" width="9" style="3"/>
    <col min="2291" max="2291" width="35.28515625" style="3" customWidth="1"/>
    <col min="2292" max="2294" width="18.140625" style="3" customWidth="1"/>
    <col min="2295" max="2298" width="16.5703125" style="3" customWidth="1"/>
    <col min="2299" max="2301" width="14.42578125" style="3" bestFit="1" customWidth="1"/>
    <col min="2302" max="2306" width="11.28515625" style="3" customWidth="1"/>
    <col min="2307" max="2546" width="9" style="3"/>
    <col min="2547" max="2547" width="35.28515625" style="3" customWidth="1"/>
    <col min="2548" max="2550" width="18.140625" style="3" customWidth="1"/>
    <col min="2551" max="2554" width="16.5703125" style="3" customWidth="1"/>
    <col min="2555" max="2557" width="14.42578125" style="3" bestFit="1" customWidth="1"/>
    <col min="2558" max="2562" width="11.28515625" style="3" customWidth="1"/>
    <col min="2563" max="2802" width="9" style="3"/>
    <col min="2803" max="2803" width="35.28515625" style="3" customWidth="1"/>
    <col min="2804" max="2806" width="18.140625" style="3" customWidth="1"/>
    <col min="2807" max="2810" width="16.5703125" style="3" customWidth="1"/>
    <col min="2811" max="2813" width="14.42578125" style="3" bestFit="1" customWidth="1"/>
    <col min="2814" max="2818" width="11.28515625" style="3" customWidth="1"/>
    <col min="2819" max="3058" width="9" style="3"/>
    <col min="3059" max="3059" width="35.28515625" style="3" customWidth="1"/>
    <col min="3060" max="3062" width="18.140625" style="3" customWidth="1"/>
    <col min="3063" max="3066" width="16.5703125" style="3" customWidth="1"/>
    <col min="3067" max="3069" width="14.42578125" style="3" bestFit="1" customWidth="1"/>
    <col min="3070" max="3074" width="11.28515625" style="3" customWidth="1"/>
    <col min="3075" max="3314" width="9" style="3"/>
    <col min="3315" max="3315" width="35.28515625" style="3" customWidth="1"/>
    <col min="3316" max="3318" width="18.140625" style="3" customWidth="1"/>
    <col min="3319" max="3322" width="16.5703125" style="3" customWidth="1"/>
    <col min="3323" max="3325" width="14.42578125" style="3" bestFit="1" customWidth="1"/>
    <col min="3326" max="3330" width="11.28515625" style="3" customWidth="1"/>
    <col min="3331" max="3570" width="9" style="3"/>
    <col min="3571" max="3571" width="35.28515625" style="3" customWidth="1"/>
    <col min="3572" max="3574" width="18.140625" style="3" customWidth="1"/>
    <col min="3575" max="3578" width="16.5703125" style="3" customWidth="1"/>
    <col min="3579" max="3581" width="14.42578125" style="3" bestFit="1" customWidth="1"/>
    <col min="3582" max="3586" width="11.28515625" style="3" customWidth="1"/>
    <col min="3587" max="3826" width="9" style="3"/>
    <col min="3827" max="3827" width="35.28515625" style="3" customWidth="1"/>
    <col min="3828" max="3830" width="18.140625" style="3" customWidth="1"/>
    <col min="3831" max="3834" width="16.5703125" style="3" customWidth="1"/>
    <col min="3835" max="3837" width="14.42578125" style="3" bestFit="1" customWidth="1"/>
    <col min="3838" max="3842" width="11.28515625" style="3" customWidth="1"/>
    <col min="3843" max="4082" width="9" style="3"/>
    <col min="4083" max="4083" width="35.28515625" style="3" customWidth="1"/>
    <col min="4084" max="4086" width="18.140625" style="3" customWidth="1"/>
    <col min="4087" max="4090" width="16.5703125" style="3" customWidth="1"/>
    <col min="4091" max="4093" width="14.42578125" style="3" bestFit="1" customWidth="1"/>
    <col min="4094" max="4098" width="11.28515625" style="3" customWidth="1"/>
    <col min="4099" max="4338" width="9" style="3"/>
    <col min="4339" max="4339" width="35.28515625" style="3" customWidth="1"/>
    <col min="4340" max="4342" width="18.140625" style="3" customWidth="1"/>
    <col min="4343" max="4346" width="16.5703125" style="3" customWidth="1"/>
    <col min="4347" max="4349" width="14.42578125" style="3" bestFit="1" customWidth="1"/>
    <col min="4350" max="4354" width="11.28515625" style="3" customWidth="1"/>
    <col min="4355" max="4594" width="9" style="3"/>
    <col min="4595" max="4595" width="35.28515625" style="3" customWidth="1"/>
    <col min="4596" max="4598" width="18.140625" style="3" customWidth="1"/>
    <col min="4599" max="4602" width="16.5703125" style="3" customWidth="1"/>
    <col min="4603" max="4605" width="14.42578125" style="3" bestFit="1" customWidth="1"/>
    <col min="4606" max="4610" width="11.28515625" style="3" customWidth="1"/>
    <col min="4611" max="4850" width="9" style="3"/>
    <col min="4851" max="4851" width="35.28515625" style="3" customWidth="1"/>
    <col min="4852" max="4854" width="18.140625" style="3" customWidth="1"/>
    <col min="4855" max="4858" width="16.5703125" style="3" customWidth="1"/>
    <col min="4859" max="4861" width="14.42578125" style="3" bestFit="1" customWidth="1"/>
    <col min="4862" max="4866" width="11.28515625" style="3" customWidth="1"/>
    <col min="4867" max="5106" width="9" style="3"/>
    <col min="5107" max="5107" width="35.28515625" style="3" customWidth="1"/>
    <col min="5108" max="5110" width="18.140625" style="3" customWidth="1"/>
    <col min="5111" max="5114" width="16.5703125" style="3" customWidth="1"/>
    <col min="5115" max="5117" width="14.42578125" style="3" bestFit="1" customWidth="1"/>
    <col min="5118" max="5122" width="11.28515625" style="3" customWidth="1"/>
    <col min="5123" max="5362" width="9" style="3"/>
    <col min="5363" max="5363" width="35.28515625" style="3" customWidth="1"/>
    <col min="5364" max="5366" width="18.140625" style="3" customWidth="1"/>
    <col min="5367" max="5370" width="16.5703125" style="3" customWidth="1"/>
    <col min="5371" max="5373" width="14.42578125" style="3" bestFit="1" customWidth="1"/>
    <col min="5374" max="5378" width="11.28515625" style="3" customWidth="1"/>
    <col min="5379" max="5618" width="9" style="3"/>
    <col min="5619" max="5619" width="35.28515625" style="3" customWidth="1"/>
    <col min="5620" max="5622" width="18.140625" style="3" customWidth="1"/>
    <col min="5623" max="5626" width="16.5703125" style="3" customWidth="1"/>
    <col min="5627" max="5629" width="14.42578125" style="3" bestFit="1" customWidth="1"/>
    <col min="5630" max="5634" width="11.28515625" style="3" customWidth="1"/>
    <col min="5635" max="5874" width="9" style="3"/>
    <col min="5875" max="5875" width="35.28515625" style="3" customWidth="1"/>
    <col min="5876" max="5878" width="18.140625" style="3" customWidth="1"/>
    <col min="5879" max="5882" width="16.5703125" style="3" customWidth="1"/>
    <col min="5883" max="5885" width="14.42578125" style="3" bestFit="1" customWidth="1"/>
    <col min="5886" max="5890" width="11.28515625" style="3" customWidth="1"/>
    <col min="5891" max="6130" width="9" style="3"/>
    <col min="6131" max="6131" width="35.28515625" style="3" customWidth="1"/>
    <col min="6132" max="6134" width="18.140625" style="3" customWidth="1"/>
    <col min="6135" max="6138" width="16.5703125" style="3" customWidth="1"/>
    <col min="6139" max="6141" width="14.42578125" style="3" bestFit="1" customWidth="1"/>
    <col min="6142" max="6146" width="11.28515625" style="3" customWidth="1"/>
    <col min="6147" max="6386" width="9" style="3"/>
    <col min="6387" max="6387" width="35.28515625" style="3" customWidth="1"/>
    <col min="6388" max="6390" width="18.140625" style="3" customWidth="1"/>
    <col min="6391" max="6394" width="16.5703125" style="3" customWidth="1"/>
    <col min="6395" max="6397" width="14.42578125" style="3" bestFit="1" customWidth="1"/>
    <col min="6398" max="6402" width="11.28515625" style="3" customWidth="1"/>
    <col min="6403" max="6642" width="9" style="3"/>
    <col min="6643" max="6643" width="35.28515625" style="3" customWidth="1"/>
    <col min="6644" max="6646" width="18.140625" style="3" customWidth="1"/>
    <col min="6647" max="6650" width="16.5703125" style="3" customWidth="1"/>
    <col min="6651" max="6653" width="14.42578125" style="3" bestFit="1" customWidth="1"/>
    <col min="6654" max="6658" width="11.28515625" style="3" customWidth="1"/>
    <col min="6659" max="6898" width="9" style="3"/>
    <col min="6899" max="6899" width="35.28515625" style="3" customWidth="1"/>
    <col min="6900" max="6902" width="18.140625" style="3" customWidth="1"/>
    <col min="6903" max="6906" width="16.5703125" style="3" customWidth="1"/>
    <col min="6907" max="6909" width="14.42578125" style="3" bestFit="1" customWidth="1"/>
    <col min="6910" max="6914" width="11.28515625" style="3" customWidth="1"/>
    <col min="6915" max="7154" width="9" style="3"/>
    <col min="7155" max="7155" width="35.28515625" style="3" customWidth="1"/>
    <col min="7156" max="7158" width="18.140625" style="3" customWidth="1"/>
    <col min="7159" max="7162" width="16.5703125" style="3" customWidth="1"/>
    <col min="7163" max="7165" width="14.42578125" style="3" bestFit="1" customWidth="1"/>
    <col min="7166" max="7170" width="11.28515625" style="3" customWidth="1"/>
    <col min="7171" max="7410" width="9" style="3"/>
    <col min="7411" max="7411" width="35.28515625" style="3" customWidth="1"/>
    <col min="7412" max="7414" width="18.140625" style="3" customWidth="1"/>
    <col min="7415" max="7418" width="16.5703125" style="3" customWidth="1"/>
    <col min="7419" max="7421" width="14.42578125" style="3" bestFit="1" customWidth="1"/>
    <col min="7422" max="7426" width="11.28515625" style="3" customWidth="1"/>
    <col min="7427" max="7666" width="9" style="3"/>
    <col min="7667" max="7667" width="35.28515625" style="3" customWidth="1"/>
    <col min="7668" max="7670" width="18.140625" style="3" customWidth="1"/>
    <col min="7671" max="7674" width="16.5703125" style="3" customWidth="1"/>
    <col min="7675" max="7677" width="14.42578125" style="3" bestFit="1" customWidth="1"/>
    <col min="7678" max="7682" width="11.28515625" style="3" customWidth="1"/>
    <col min="7683" max="7922" width="9" style="3"/>
    <col min="7923" max="7923" width="35.28515625" style="3" customWidth="1"/>
    <col min="7924" max="7926" width="18.140625" style="3" customWidth="1"/>
    <col min="7927" max="7930" width="16.5703125" style="3" customWidth="1"/>
    <col min="7931" max="7933" width="14.42578125" style="3" bestFit="1" customWidth="1"/>
    <col min="7934" max="7938" width="11.28515625" style="3" customWidth="1"/>
    <col min="7939" max="8178" width="9" style="3"/>
    <col min="8179" max="8179" width="35.28515625" style="3" customWidth="1"/>
    <col min="8180" max="8182" width="18.140625" style="3" customWidth="1"/>
    <col min="8183" max="8186" width="16.5703125" style="3" customWidth="1"/>
    <col min="8187" max="8189" width="14.42578125" style="3" bestFit="1" customWidth="1"/>
    <col min="8190" max="8194" width="11.28515625" style="3" customWidth="1"/>
    <col min="8195" max="8434" width="9" style="3"/>
    <col min="8435" max="8435" width="35.28515625" style="3" customWidth="1"/>
    <col min="8436" max="8438" width="18.140625" style="3" customWidth="1"/>
    <col min="8439" max="8442" width="16.5703125" style="3" customWidth="1"/>
    <col min="8443" max="8445" width="14.42578125" style="3" bestFit="1" customWidth="1"/>
    <col min="8446" max="8450" width="11.28515625" style="3" customWidth="1"/>
    <col min="8451" max="8690" width="9" style="3"/>
    <col min="8691" max="8691" width="35.28515625" style="3" customWidth="1"/>
    <col min="8692" max="8694" width="18.140625" style="3" customWidth="1"/>
    <col min="8695" max="8698" width="16.5703125" style="3" customWidth="1"/>
    <col min="8699" max="8701" width="14.42578125" style="3" bestFit="1" customWidth="1"/>
    <col min="8702" max="8706" width="11.28515625" style="3" customWidth="1"/>
    <col min="8707" max="8946" width="9" style="3"/>
    <col min="8947" max="8947" width="35.28515625" style="3" customWidth="1"/>
    <col min="8948" max="8950" width="18.140625" style="3" customWidth="1"/>
    <col min="8951" max="8954" width="16.5703125" style="3" customWidth="1"/>
    <col min="8955" max="8957" width="14.42578125" style="3" bestFit="1" customWidth="1"/>
    <col min="8958" max="8962" width="11.28515625" style="3" customWidth="1"/>
    <col min="8963" max="9202" width="9" style="3"/>
    <col min="9203" max="9203" width="35.28515625" style="3" customWidth="1"/>
    <col min="9204" max="9206" width="18.140625" style="3" customWidth="1"/>
    <col min="9207" max="9210" width="16.5703125" style="3" customWidth="1"/>
    <col min="9211" max="9213" width="14.42578125" style="3" bestFit="1" customWidth="1"/>
    <col min="9214" max="9218" width="11.28515625" style="3" customWidth="1"/>
    <col min="9219" max="9458" width="9" style="3"/>
    <col min="9459" max="9459" width="35.28515625" style="3" customWidth="1"/>
    <col min="9460" max="9462" width="18.140625" style="3" customWidth="1"/>
    <col min="9463" max="9466" width="16.5703125" style="3" customWidth="1"/>
    <col min="9467" max="9469" width="14.42578125" style="3" bestFit="1" customWidth="1"/>
    <col min="9470" max="9474" width="11.28515625" style="3" customWidth="1"/>
    <col min="9475" max="9714" width="9" style="3"/>
    <col min="9715" max="9715" width="35.28515625" style="3" customWidth="1"/>
    <col min="9716" max="9718" width="18.140625" style="3" customWidth="1"/>
    <col min="9719" max="9722" width="16.5703125" style="3" customWidth="1"/>
    <col min="9723" max="9725" width="14.42578125" style="3" bestFit="1" customWidth="1"/>
    <col min="9726" max="9730" width="11.28515625" style="3" customWidth="1"/>
    <col min="9731" max="9970" width="9" style="3"/>
    <col min="9971" max="9971" width="35.28515625" style="3" customWidth="1"/>
    <col min="9972" max="9974" width="18.140625" style="3" customWidth="1"/>
    <col min="9975" max="9978" width="16.5703125" style="3" customWidth="1"/>
    <col min="9979" max="9981" width="14.42578125" style="3" bestFit="1" customWidth="1"/>
    <col min="9982" max="9986" width="11.28515625" style="3" customWidth="1"/>
    <col min="9987" max="10226" width="9" style="3"/>
    <col min="10227" max="10227" width="35.28515625" style="3" customWidth="1"/>
    <col min="10228" max="10230" width="18.140625" style="3" customWidth="1"/>
    <col min="10231" max="10234" width="16.5703125" style="3" customWidth="1"/>
    <col min="10235" max="10237" width="14.42578125" style="3" bestFit="1" customWidth="1"/>
    <col min="10238" max="10242" width="11.28515625" style="3" customWidth="1"/>
    <col min="10243" max="10482" width="9" style="3"/>
    <col min="10483" max="10483" width="35.28515625" style="3" customWidth="1"/>
    <col min="10484" max="10486" width="18.140625" style="3" customWidth="1"/>
    <col min="10487" max="10490" width="16.5703125" style="3" customWidth="1"/>
    <col min="10491" max="10493" width="14.42578125" style="3" bestFit="1" customWidth="1"/>
    <col min="10494" max="10498" width="11.28515625" style="3" customWidth="1"/>
    <col min="10499" max="10738" width="9" style="3"/>
    <col min="10739" max="10739" width="35.28515625" style="3" customWidth="1"/>
    <col min="10740" max="10742" width="18.140625" style="3" customWidth="1"/>
    <col min="10743" max="10746" width="16.5703125" style="3" customWidth="1"/>
    <col min="10747" max="10749" width="14.42578125" style="3" bestFit="1" customWidth="1"/>
    <col min="10750" max="10754" width="11.28515625" style="3" customWidth="1"/>
    <col min="10755" max="10994" width="9" style="3"/>
    <col min="10995" max="10995" width="35.28515625" style="3" customWidth="1"/>
    <col min="10996" max="10998" width="18.140625" style="3" customWidth="1"/>
    <col min="10999" max="11002" width="16.5703125" style="3" customWidth="1"/>
    <col min="11003" max="11005" width="14.42578125" style="3" bestFit="1" customWidth="1"/>
    <col min="11006" max="11010" width="11.28515625" style="3" customWidth="1"/>
    <col min="11011" max="11250" width="9" style="3"/>
    <col min="11251" max="11251" width="35.28515625" style="3" customWidth="1"/>
    <col min="11252" max="11254" width="18.140625" style="3" customWidth="1"/>
    <col min="11255" max="11258" width="16.5703125" style="3" customWidth="1"/>
    <col min="11259" max="11261" width="14.42578125" style="3" bestFit="1" customWidth="1"/>
    <col min="11262" max="11266" width="11.28515625" style="3" customWidth="1"/>
    <col min="11267" max="11506" width="9" style="3"/>
    <col min="11507" max="11507" width="35.28515625" style="3" customWidth="1"/>
    <col min="11508" max="11510" width="18.140625" style="3" customWidth="1"/>
    <col min="11511" max="11514" width="16.5703125" style="3" customWidth="1"/>
    <col min="11515" max="11517" width="14.42578125" style="3" bestFit="1" customWidth="1"/>
    <col min="11518" max="11522" width="11.28515625" style="3" customWidth="1"/>
    <col min="11523" max="11762" width="9" style="3"/>
    <col min="11763" max="11763" width="35.28515625" style="3" customWidth="1"/>
    <col min="11764" max="11766" width="18.140625" style="3" customWidth="1"/>
    <col min="11767" max="11770" width="16.5703125" style="3" customWidth="1"/>
    <col min="11771" max="11773" width="14.42578125" style="3" bestFit="1" customWidth="1"/>
    <col min="11774" max="11778" width="11.28515625" style="3" customWidth="1"/>
    <col min="11779" max="12018" width="9" style="3"/>
    <col min="12019" max="12019" width="35.28515625" style="3" customWidth="1"/>
    <col min="12020" max="12022" width="18.140625" style="3" customWidth="1"/>
    <col min="12023" max="12026" width="16.5703125" style="3" customWidth="1"/>
    <col min="12027" max="12029" width="14.42578125" style="3" bestFit="1" customWidth="1"/>
    <col min="12030" max="12034" width="11.28515625" style="3" customWidth="1"/>
    <col min="12035" max="12274" width="9" style="3"/>
    <col min="12275" max="12275" width="35.28515625" style="3" customWidth="1"/>
    <col min="12276" max="12278" width="18.140625" style="3" customWidth="1"/>
    <col min="12279" max="12282" width="16.5703125" style="3" customWidth="1"/>
    <col min="12283" max="12285" width="14.42578125" style="3" bestFit="1" customWidth="1"/>
    <col min="12286" max="12290" width="11.28515625" style="3" customWidth="1"/>
    <col min="12291" max="12530" width="9" style="3"/>
    <col min="12531" max="12531" width="35.28515625" style="3" customWidth="1"/>
    <col min="12532" max="12534" width="18.140625" style="3" customWidth="1"/>
    <col min="12535" max="12538" width="16.5703125" style="3" customWidth="1"/>
    <col min="12539" max="12541" width="14.42578125" style="3" bestFit="1" customWidth="1"/>
    <col min="12542" max="12546" width="11.28515625" style="3" customWidth="1"/>
    <col min="12547" max="12786" width="9" style="3"/>
    <col min="12787" max="12787" width="35.28515625" style="3" customWidth="1"/>
    <col min="12788" max="12790" width="18.140625" style="3" customWidth="1"/>
    <col min="12791" max="12794" width="16.5703125" style="3" customWidth="1"/>
    <col min="12795" max="12797" width="14.42578125" style="3" bestFit="1" customWidth="1"/>
    <col min="12798" max="12802" width="11.28515625" style="3" customWidth="1"/>
    <col min="12803" max="13042" width="9" style="3"/>
    <col min="13043" max="13043" width="35.28515625" style="3" customWidth="1"/>
    <col min="13044" max="13046" width="18.140625" style="3" customWidth="1"/>
    <col min="13047" max="13050" width="16.5703125" style="3" customWidth="1"/>
    <col min="13051" max="13053" width="14.42578125" style="3" bestFit="1" customWidth="1"/>
    <col min="13054" max="13058" width="11.28515625" style="3" customWidth="1"/>
    <col min="13059" max="13298" width="9" style="3"/>
    <col min="13299" max="13299" width="35.28515625" style="3" customWidth="1"/>
    <col min="13300" max="13302" width="18.140625" style="3" customWidth="1"/>
    <col min="13303" max="13306" width="16.5703125" style="3" customWidth="1"/>
    <col min="13307" max="13309" width="14.42578125" style="3" bestFit="1" customWidth="1"/>
    <col min="13310" max="13314" width="11.28515625" style="3" customWidth="1"/>
    <col min="13315" max="13554" width="9" style="3"/>
    <col min="13555" max="13555" width="35.28515625" style="3" customWidth="1"/>
    <col min="13556" max="13558" width="18.140625" style="3" customWidth="1"/>
    <col min="13559" max="13562" width="16.5703125" style="3" customWidth="1"/>
    <col min="13563" max="13565" width="14.42578125" style="3" bestFit="1" customWidth="1"/>
    <col min="13566" max="13570" width="11.28515625" style="3" customWidth="1"/>
    <col min="13571" max="13810" width="9" style="3"/>
    <col min="13811" max="13811" width="35.28515625" style="3" customWidth="1"/>
    <col min="13812" max="13814" width="18.140625" style="3" customWidth="1"/>
    <col min="13815" max="13818" width="16.5703125" style="3" customWidth="1"/>
    <col min="13819" max="13821" width="14.42578125" style="3" bestFit="1" customWidth="1"/>
    <col min="13822" max="13826" width="11.28515625" style="3" customWidth="1"/>
    <col min="13827" max="14066" width="9" style="3"/>
    <col min="14067" max="14067" width="35.28515625" style="3" customWidth="1"/>
    <col min="14068" max="14070" width="18.140625" style="3" customWidth="1"/>
    <col min="14071" max="14074" width="16.5703125" style="3" customWidth="1"/>
    <col min="14075" max="14077" width="14.42578125" style="3" bestFit="1" customWidth="1"/>
    <col min="14078" max="14082" width="11.28515625" style="3" customWidth="1"/>
    <col min="14083" max="14322" width="9" style="3"/>
    <col min="14323" max="14323" width="35.28515625" style="3" customWidth="1"/>
    <col min="14324" max="14326" width="18.140625" style="3" customWidth="1"/>
    <col min="14327" max="14330" width="16.5703125" style="3" customWidth="1"/>
    <col min="14331" max="14333" width="14.42578125" style="3" bestFit="1" customWidth="1"/>
    <col min="14334" max="14338" width="11.28515625" style="3" customWidth="1"/>
    <col min="14339" max="14578" width="9" style="3"/>
    <col min="14579" max="14579" width="35.28515625" style="3" customWidth="1"/>
    <col min="14580" max="14582" width="18.140625" style="3" customWidth="1"/>
    <col min="14583" max="14586" width="16.5703125" style="3" customWidth="1"/>
    <col min="14587" max="14589" width="14.42578125" style="3" bestFit="1" customWidth="1"/>
    <col min="14590" max="14594" width="11.28515625" style="3" customWidth="1"/>
    <col min="14595" max="14834" width="9" style="3"/>
    <col min="14835" max="14835" width="35.28515625" style="3" customWidth="1"/>
    <col min="14836" max="14838" width="18.140625" style="3" customWidth="1"/>
    <col min="14839" max="14842" width="16.5703125" style="3" customWidth="1"/>
    <col min="14843" max="14845" width="14.42578125" style="3" bestFit="1" customWidth="1"/>
    <col min="14846" max="14850" width="11.28515625" style="3" customWidth="1"/>
    <col min="14851" max="15090" width="9" style="3"/>
    <col min="15091" max="15091" width="35.28515625" style="3" customWidth="1"/>
    <col min="15092" max="15094" width="18.140625" style="3" customWidth="1"/>
    <col min="15095" max="15098" width="16.5703125" style="3" customWidth="1"/>
    <col min="15099" max="15101" width="14.42578125" style="3" bestFit="1" customWidth="1"/>
    <col min="15102" max="15106" width="11.28515625" style="3" customWidth="1"/>
    <col min="15107" max="15346" width="9" style="3"/>
    <col min="15347" max="15347" width="35.28515625" style="3" customWidth="1"/>
    <col min="15348" max="15350" width="18.140625" style="3" customWidth="1"/>
    <col min="15351" max="15354" width="16.5703125" style="3" customWidth="1"/>
    <col min="15355" max="15357" width="14.42578125" style="3" bestFit="1" customWidth="1"/>
    <col min="15358" max="15362" width="11.28515625" style="3" customWidth="1"/>
    <col min="15363" max="15602" width="9" style="3"/>
    <col min="15603" max="15603" width="35.28515625" style="3" customWidth="1"/>
    <col min="15604" max="15606" width="18.140625" style="3" customWidth="1"/>
    <col min="15607" max="15610" width="16.5703125" style="3" customWidth="1"/>
    <col min="15611" max="15613" width="14.42578125" style="3" bestFit="1" customWidth="1"/>
    <col min="15614" max="15618" width="11.28515625" style="3" customWidth="1"/>
    <col min="15619" max="15858" width="9" style="3"/>
    <col min="15859" max="15859" width="35.28515625" style="3" customWidth="1"/>
    <col min="15860" max="15862" width="18.140625" style="3" customWidth="1"/>
    <col min="15863" max="15866" width="16.5703125" style="3" customWidth="1"/>
    <col min="15867" max="15869" width="14.42578125" style="3" bestFit="1" customWidth="1"/>
    <col min="15870" max="15874" width="11.28515625" style="3" customWidth="1"/>
    <col min="15875" max="16114" width="9" style="3"/>
    <col min="16115" max="16115" width="35.28515625" style="3" customWidth="1"/>
    <col min="16116" max="16118" width="18.140625" style="3" customWidth="1"/>
    <col min="16119" max="16122" width="16.5703125" style="3" customWidth="1"/>
    <col min="16123" max="16125" width="14.42578125" style="3" bestFit="1" customWidth="1"/>
    <col min="16126" max="16130" width="11.28515625" style="3" customWidth="1"/>
    <col min="16131" max="16384" width="9" style="3"/>
  </cols>
  <sheetData>
    <row r="1" spans="1:6" ht="18" customHeight="1" x14ac:dyDescent="0.25">
      <c r="B1" s="53"/>
      <c r="C1" s="53"/>
      <c r="D1" s="53"/>
      <c r="E1" s="53"/>
      <c r="F1" s="53"/>
    </row>
    <row r="2" spans="1:6" ht="24.75" customHeight="1" x14ac:dyDescent="0.25">
      <c r="A2" s="10"/>
      <c r="B2" s="11"/>
      <c r="C2" s="11"/>
      <c r="D2" s="11"/>
      <c r="E2" s="11"/>
      <c r="F2" s="12" t="s">
        <v>47</v>
      </c>
    </row>
    <row r="3" spans="1:6" ht="124.15" customHeight="1" x14ac:dyDescent="0.25">
      <c r="A3" s="41" t="s">
        <v>19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16">
        <v>6641763.8099999996</v>
      </c>
      <c r="C6" s="16">
        <f>D6-B6</f>
        <v>841159.20000000019</v>
      </c>
      <c r="D6" s="16">
        <v>7482923.0099999998</v>
      </c>
      <c r="E6" s="16">
        <v>4205796</v>
      </c>
      <c r="F6" s="16">
        <v>4205796</v>
      </c>
    </row>
    <row r="7" spans="1:6" ht="15.75" x14ac:dyDescent="0.25">
      <c r="A7" s="15" t="s">
        <v>6</v>
      </c>
      <c r="B7" s="16">
        <v>148644.32999999999</v>
      </c>
      <c r="C7" s="16">
        <f t="shared" ref="C7:C36" si="0">D7-B7</f>
        <v>0</v>
      </c>
      <c r="D7" s="16">
        <v>148644.32999999999</v>
      </c>
      <c r="E7" s="16">
        <v>105144.9</v>
      </c>
      <c r="F7" s="16">
        <v>105144.9</v>
      </c>
    </row>
    <row r="8" spans="1:6" ht="15.75" x14ac:dyDescent="0.25">
      <c r="A8" s="15" t="s">
        <v>59</v>
      </c>
      <c r="B8" s="16">
        <v>162663.65</v>
      </c>
      <c r="C8" s="16">
        <f t="shared" si="0"/>
        <v>0</v>
      </c>
      <c r="D8" s="16">
        <v>162663.65</v>
      </c>
      <c r="E8" s="16">
        <v>119164.22</v>
      </c>
      <c r="F8" s="16">
        <v>119164.22</v>
      </c>
    </row>
    <row r="9" spans="1:6" ht="15.75" x14ac:dyDescent="0.25">
      <c r="A9" s="15" t="s">
        <v>68</v>
      </c>
      <c r="B9" s="16">
        <v>148644.32999999999</v>
      </c>
      <c r="C9" s="16">
        <f t="shared" si="0"/>
        <v>0</v>
      </c>
      <c r="D9" s="16">
        <v>148644.32999999999</v>
      </c>
      <c r="E9" s="16">
        <v>108649.73</v>
      </c>
      <c r="F9" s="16">
        <v>112154.56</v>
      </c>
    </row>
    <row r="10" spans="1:6" ht="15.75" x14ac:dyDescent="0.25">
      <c r="A10" s="15" t="s">
        <v>69</v>
      </c>
      <c r="B10" s="16">
        <v>99576.71</v>
      </c>
      <c r="C10" s="16">
        <f t="shared" si="0"/>
        <v>0</v>
      </c>
      <c r="D10" s="16">
        <v>99576.71</v>
      </c>
      <c r="E10" s="16">
        <v>70096.600000000006</v>
      </c>
      <c r="F10" s="16">
        <v>70096.600000000006</v>
      </c>
    </row>
    <row r="11" spans="1:6" ht="15.75" x14ac:dyDescent="0.25">
      <c r="A11" s="15" t="s">
        <v>70</v>
      </c>
      <c r="B11" s="16">
        <v>78547.73</v>
      </c>
      <c r="C11" s="16">
        <f t="shared" si="0"/>
        <v>0</v>
      </c>
      <c r="D11" s="16">
        <v>78547.73</v>
      </c>
      <c r="E11" s="16">
        <v>35048.300000000003</v>
      </c>
      <c r="F11" s="16">
        <v>35048.300000000003</v>
      </c>
    </row>
    <row r="12" spans="1:6" ht="15.75" x14ac:dyDescent="0.25">
      <c r="A12" s="15" t="s">
        <v>71</v>
      </c>
      <c r="B12" s="16">
        <v>506956.57</v>
      </c>
      <c r="C12" s="16">
        <f t="shared" si="0"/>
        <v>220804.28999999998</v>
      </c>
      <c r="D12" s="16">
        <v>727760.86</v>
      </c>
      <c r="E12" s="16">
        <v>252347.76</v>
      </c>
      <c r="F12" s="16">
        <v>224309.12</v>
      </c>
    </row>
    <row r="13" spans="1:6" ht="15.75" x14ac:dyDescent="0.25">
      <c r="A13" s="15" t="s">
        <v>60</v>
      </c>
      <c r="B13" s="16">
        <v>61023.58</v>
      </c>
      <c r="C13" s="16">
        <f t="shared" si="0"/>
        <v>0</v>
      </c>
      <c r="D13" s="16">
        <v>61023.58</v>
      </c>
      <c r="E13" s="16">
        <v>17524.150000000001</v>
      </c>
      <c r="F13" s="16">
        <v>17524.150000000001</v>
      </c>
    </row>
    <row r="14" spans="1:6" ht="15.75" x14ac:dyDescent="0.25">
      <c r="A14" s="15" t="s">
        <v>72</v>
      </c>
      <c r="B14" s="16">
        <v>78547.73</v>
      </c>
      <c r="C14" s="16">
        <f t="shared" si="0"/>
        <v>0</v>
      </c>
      <c r="D14" s="16">
        <v>78547.73</v>
      </c>
      <c r="E14" s="16">
        <v>35048.300000000003</v>
      </c>
      <c r="F14" s="16">
        <v>35048.300000000003</v>
      </c>
    </row>
    <row r="15" spans="1:6" ht="15.75" x14ac:dyDescent="0.25">
      <c r="A15" s="15" t="s">
        <v>73</v>
      </c>
      <c r="B15" s="16">
        <v>113596.03</v>
      </c>
      <c r="C15" s="16">
        <f t="shared" si="0"/>
        <v>110091.20000000001</v>
      </c>
      <c r="D15" s="16">
        <v>223687.23</v>
      </c>
      <c r="E15" s="16">
        <v>70096.600000000006</v>
      </c>
      <c r="F15" s="16">
        <v>70096.600000000006</v>
      </c>
    </row>
    <row r="16" spans="1:6" ht="15.75" x14ac:dyDescent="0.25">
      <c r="A16" s="15" t="s">
        <v>74</v>
      </c>
      <c r="B16" s="16">
        <v>96071.88</v>
      </c>
      <c r="C16" s="16">
        <f t="shared" si="0"/>
        <v>0</v>
      </c>
      <c r="D16" s="16">
        <v>96071.88</v>
      </c>
      <c r="E16" s="16">
        <v>52572.45</v>
      </c>
      <c r="F16" s="16">
        <v>52572.45</v>
      </c>
    </row>
    <row r="17" spans="1:6" ht="15.75" x14ac:dyDescent="0.25">
      <c r="A17" s="15" t="s">
        <v>75</v>
      </c>
      <c r="B17" s="16">
        <v>61023.58</v>
      </c>
      <c r="C17" s="16">
        <f t="shared" si="0"/>
        <v>0</v>
      </c>
      <c r="D17" s="16">
        <v>61023.58</v>
      </c>
      <c r="E17" s="16">
        <v>17524.150000000001</v>
      </c>
      <c r="F17" s="16">
        <v>17524.150000000001</v>
      </c>
    </row>
    <row r="18" spans="1:6" ht="15.75" x14ac:dyDescent="0.25">
      <c r="A18" s="15" t="s">
        <v>7</v>
      </c>
      <c r="B18" s="16">
        <v>96071.88</v>
      </c>
      <c r="C18" s="16">
        <f t="shared" si="0"/>
        <v>0</v>
      </c>
      <c r="D18" s="16">
        <v>96071.88</v>
      </c>
      <c r="E18" s="16">
        <v>52572.45</v>
      </c>
      <c r="F18" s="16">
        <v>52572.45</v>
      </c>
    </row>
    <row r="19" spans="1:6" ht="15.75" x14ac:dyDescent="0.25">
      <c r="A19" s="15" t="s">
        <v>76</v>
      </c>
      <c r="B19" s="16">
        <v>96071.88</v>
      </c>
      <c r="C19" s="16">
        <f t="shared" si="0"/>
        <v>0</v>
      </c>
      <c r="D19" s="16">
        <v>96071.88</v>
      </c>
      <c r="E19" s="16">
        <v>35048.300000000003</v>
      </c>
      <c r="F19" s="16">
        <v>52572.45</v>
      </c>
    </row>
    <row r="20" spans="1:6" ht="15.75" x14ac:dyDescent="0.25">
      <c r="A20" s="15" t="s">
        <v>65</v>
      </c>
      <c r="B20" s="16">
        <v>164141.79999999999</v>
      </c>
      <c r="C20" s="16">
        <f t="shared" si="0"/>
        <v>0</v>
      </c>
      <c r="D20" s="16">
        <v>164141.79999999999</v>
      </c>
      <c r="E20" s="16">
        <v>91125.58</v>
      </c>
      <c r="F20" s="16">
        <v>94630.41</v>
      </c>
    </row>
    <row r="21" spans="1:6" ht="15.75" x14ac:dyDescent="0.25">
      <c r="A21" s="15" t="s">
        <v>77</v>
      </c>
      <c r="B21" s="16">
        <v>113596.03</v>
      </c>
      <c r="C21" s="16">
        <f t="shared" si="0"/>
        <v>0</v>
      </c>
      <c r="D21" s="16">
        <v>113596.03</v>
      </c>
      <c r="E21" s="16">
        <v>70096.600000000006</v>
      </c>
      <c r="F21" s="16">
        <v>52572.45</v>
      </c>
    </row>
    <row r="22" spans="1:6" ht="15.75" x14ac:dyDescent="0.25">
      <c r="A22" s="15" t="s">
        <v>78</v>
      </c>
      <c r="B22" s="16">
        <v>68033.240000000005</v>
      </c>
      <c r="C22" s="16">
        <f t="shared" si="0"/>
        <v>0</v>
      </c>
      <c r="D22" s="16">
        <v>68033.240000000005</v>
      </c>
      <c r="E22" s="16">
        <v>24533.809999999998</v>
      </c>
      <c r="F22" s="16">
        <v>24533.809999999998</v>
      </c>
    </row>
    <row r="23" spans="1:6" ht="15.75" x14ac:dyDescent="0.25">
      <c r="A23" s="15" t="s">
        <v>79</v>
      </c>
      <c r="B23" s="16">
        <v>78547.73</v>
      </c>
      <c r="C23" s="16">
        <f t="shared" si="0"/>
        <v>0</v>
      </c>
      <c r="D23" s="16">
        <v>78547.73</v>
      </c>
      <c r="E23" s="16">
        <v>35048.300000000003</v>
      </c>
      <c r="F23" s="16">
        <v>35048.300000000003</v>
      </c>
    </row>
    <row r="24" spans="1:6" ht="15.75" x14ac:dyDescent="0.25">
      <c r="A24" s="15" t="s">
        <v>80</v>
      </c>
      <c r="B24" s="16">
        <v>78547.73</v>
      </c>
      <c r="C24" s="16">
        <f t="shared" si="0"/>
        <v>0</v>
      </c>
      <c r="D24" s="16">
        <v>78547.73</v>
      </c>
      <c r="E24" s="16">
        <v>35048.300000000003</v>
      </c>
      <c r="F24" s="16">
        <v>35048.300000000003</v>
      </c>
    </row>
    <row r="25" spans="1:6" ht="15.75" x14ac:dyDescent="0.25">
      <c r="A25" s="15" t="s">
        <v>81</v>
      </c>
      <c r="B25" s="16">
        <v>68033.240000000005</v>
      </c>
      <c r="C25" s="16">
        <f t="shared" si="0"/>
        <v>0</v>
      </c>
      <c r="D25" s="16">
        <v>68033.240000000005</v>
      </c>
      <c r="E25" s="16">
        <v>24533.809999999998</v>
      </c>
      <c r="F25" s="16">
        <v>24533.809999999998</v>
      </c>
    </row>
    <row r="26" spans="1:6" ht="15.75" x14ac:dyDescent="0.25">
      <c r="A26" s="15" t="s">
        <v>61</v>
      </c>
      <c r="B26" s="16">
        <v>148644.32999999999</v>
      </c>
      <c r="C26" s="16">
        <f t="shared" si="0"/>
        <v>0</v>
      </c>
      <c r="D26" s="16">
        <v>148644.32999999999</v>
      </c>
      <c r="E26" s="16">
        <v>105144.9</v>
      </c>
      <c r="F26" s="16">
        <v>105144.9</v>
      </c>
    </row>
    <row r="27" spans="1:6" ht="15.75" x14ac:dyDescent="0.25">
      <c r="A27" s="15" t="s">
        <v>82</v>
      </c>
      <c r="B27" s="16">
        <v>78547.73</v>
      </c>
      <c r="C27" s="16">
        <f t="shared" si="0"/>
        <v>0</v>
      </c>
      <c r="D27" s="16">
        <v>78547.73</v>
      </c>
      <c r="E27" s="16">
        <v>35048.300000000003</v>
      </c>
      <c r="F27" s="16">
        <v>35048.300000000003</v>
      </c>
    </row>
    <row r="28" spans="1:6" ht="15.75" x14ac:dyDescent="0.25">
      <c r="A28" s="15" t="s">
        <v>83</v>
      </c>
      <c r="B28" s="16">
        <v>54013.919999999998</v>
      </c>
      <c r="C28" s="16">
        <f t="shared" si="0"/>
        <v>0</v>
      </c>
      <c r="D28" s="16">
        <v>54013.919999999998</v>
      </c>
      <c r="E28" s="16">
        <v>10514.49</v>
      </c>
      <c r="F28" s="16">
        <v>10514.49</v>
      </c>
    </row>
    <row r="29" spans="1:6" ht="15.75" x14ac:dyDescent="0.25">
      <c r="A29" s="15" t="s">
        <v>63</v>
      </c>
      <c r="B29" s="16">
        <v>131120.18</v>
      </c>
      <c r="C29" s="16">
        <f t="shared" si="0"/>
        <v>0</v>
      </c>
      <c r="D29" s="16">
        <v>131120.18</v>
      </c>
      <c r="E29" s="16">
        <v>70096.600000000006</v>
      </c>
      <c r="F29" s="16">
        <v>70096.600000000006</v>
      </c>
    </row>
    <row r="30" spans="1:6" ht="15.75" x14ac:dyDescent="0.25">
      <c r="A30" s="15" t="s">
        <v>84</v>
      </c>
      <c r="B30" s="16">
        <v>50509.09</v>
      </c>
      <c r="C30" s="16">
        <f t="shared" si="0"/>
        <v>0</v>
      </c>
      <c r="D30" s="16">
        <v>50509.09</v>
      </c>
      <c r="E30" s="16">
        <v>7009.66</v>
      </c>
      <c r="F30" s="16">
        <v>7009.66</v>
      </c>
    </row>
    <row r="31" spans="1:6" ht="15.75" x14ac:dyDescent="0.25">
      <c r="A31" s="15" t="s">
        <v>85</v>
      </c>
      <c r="B31" s="16">
        <v>172442.79</v>
      </c>
      <c r="C31" s="16">
        <f t="shared" si="0"/>
        <v>0</v>
      </c>
      <c r="D31" s="16">
        <v>172442.79</v>
      </c>
      <c r="E31" s="16">
        <v>121933.70000000001</v>
      </c>
      <c r="F31" s="16">
        <v>114924.04000000001</v>
      </c>
    </row>
    <row r="32" spans="1:6" ht="15.75" x14ac:dyDescent="0.25">
      <c r="A32" s="15" t="s">
        <v>9</v>
      </c>
      <c r="B32" s="16">
        <v>71538.070000000007</v>
      </c>
      <c r="C32" s="16">
        <f t="shared" si="0"/>
        <v>0</v>
      </c>
      <c r="D32" s="16">
        <v>71538.070000000007</v>
      </c>
      <c r="E32" s="16">
        <v>28038.639999999999</v>
      </c>
      <c r="F32" s="16">
        <v>28038.639999999999</v>
      </c>
    </row>
    <row r="33" spans="1:6" ht="15.75" x14ac:dyDescent="0.25">
      <c r="A33" s="15" t="s">
        <v>66</v>
      </c>
      <c r="B33" s="16">
        <v>179452.45</v>
      </c>
      <c r="C33" s="16">
        <f t="shared" si="0"/>
        <v>0</v>
      </c>
      <c r="D33" s="16">
        <v>179452.45</v>
      </c>
      <c r="E33" s="16">
        <v>119164.22</v>
      </c>
      <c r="F33" s="16">
        <v>154212.51999999999</v>
      </c>
    </row>
    <row r="34" spans="1:6" ht="15.75" x14ac:dyDescent="0.25">
      <c r="A34" s="15" t="s">
        <v>86</v>
      </c>
      <c r="B34" s="16">
        <v>96071.88</v>
      </c>
      <c r="C34" s="16">
        <f t="shared" si="0"/>
        <v>0</v>
      </c>
      <c r="D34" s="16">
        <v>96071.88</v>
      </c>
      <c r="E34" s="16">
        <v>52572.45</v>
      </c>
      <c r="F34" s="16">
        <v>52572.45</v>
      </c>
    </row>
    <row r="35" spans="1:6" ht="15.75" x14ac:dyDescent="0.25">
      <c r="A35" s="15" t="s">
        <v>87</v>
      </c>
      <c r="B35" s="16">
        <v>148644.32999999999</v>
      </c>
      <c r="C35" s="16">
        <f t="shared" si="0"/>
        <v>73601.430000000022</v>
      </c>
      <c r="D35" s="16">
        <v>222245.76000000001</v>
      </c>
      <c r="E35" s="16">
        <v>105144.9</v>
      </c>
      <c r="F35" s="16">
        <v>105144.9</v>
      </c>
    </row>
    <row r="36" spans="1:6" ht="15.75" x14ac:dyDescent="0.25">
      <c r="A36" s="15" t="s">
        <v>67</v>
      </c>
      <c r="B36" s="16">
        <v>148644.32999999999</v>
      </c>
      <c r="C36" s="16">
        <f t="shared" si="0"/>
        <v>0</v>
      </c>
      <c r="D36" s="16">
        <v>148644.32999999999</v>
      </c>
      <c r="E36" s="16">
        <v>105144.9</v>
      </c>
      <c r="F36" s="16">
        <v>105144.9</v>
      </c>
    </row>
    <row r="37" spans="1:6" ht="15.75" x14ac:dyDescent="0.25">
      <c r="A37" s="15" t="s">
        <v>11</v>
      </c>
      <c r="B37" s="16">
        <f>SUM(B6:B36)</f>
        <v>10239732.560000002</v>
      </c>
      <c r="C37" s="16">
        <f>SUM(C6:C36)</f>
        <v>1245656.1200000001</v>
      </c>
      <c r="D37" s="16">
        <f>SUM(D6:D36)</f>
        <v>11485388.680000005</v>
      </c>
      <c r="E37" s="16">
        <f>SUM(E6:E36)</f>
        <v>6216833.0699999994</v>
      </c>
      <c r="F37" s="16">
        <f>SUM(F6:F36)</f>
        <v>6223842.7299999995</v>
      </c>
    </row>
  </sheetData>
  <mergeCells count="2">
    <mergeCell ref="B1:F1"/>
    <mergeCell ref="A3:F3"/>
  </mergeCells>
  <pageMargins left="1.0236220472440944" right="0.23622047244094491" top="0.3" bottom="0.35433070866141736" header="0.31496062992125984" footer="0.31496062992125984"/>
  <pageSetup paperSize="9" scale="59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5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48" style="1" customWidth="1"/>
    <col min="2" max="2" width="20.28515625" style="4" customWidth="1"/>
    <col min="3" max="3" width="20.7109375" style="4" customWidth="1"/>
    <col min="4" max="6" width="22" style="4" customWidth="1"/>
    <col min="7" max="243" width="9" style="3"/>
    <col min="244" max="244" width="35.28515625" style="3" customWidth="1"/>
    <col min="245" max="247" width="18.140625" style="3" customWidth="1"/>
    <col min="248" max="248" width="6.42578125" style="3" bestFit="1" customWidth="1"/>
    <col min="249" max="249" width="6.140625" style="3" bestFit="1" customWidth="1"/>
    <col min="250" max="250" width="12.28515625" style="3" bestFit="1" customWidth="1"/>
    <col min="251" max="251" width="4" style="3" bestFit="1" customWidth="1"/>
    <col min="252" max="254" width="11.28515625" style="3" bestFit="1" customWidth="1"/>
    <col min="255" max="499" width="9" style="3"/>
    <col min="500" max="500" width="35.28515625" style="3" customWidth="1"/>
    <col min="501" max="503" width="18.140625" style="3" customWidth="1"/>
    <col min="504" max="504" width="6.42578125" style="3" bestFit="1" customWidth="1"/>
    <col min="505" max="505" width="6.140625" style="3" bestFit="1" customWidth="1"/>
    <col min="506" max="506" width="12.28515625" style="3" bestFit="1" customWidth="1"/>
    <col min="507" max="507" width="4" style="3" bestFit="1" customWidth="1"/>
    <col min="508" max="510" width="11.28515625" style="3" bestFit="1" customWidth="1"/>
    <col min="511" max="755" width="9" style="3"/>
    <col min="756" max="756" width="35.28515625" style="3" customWidth="1"/>
    <col min="757" max="759" width="18.140625" style="3" customWidth="1"/>
    <col min="760" max="760" width="6.42578125" style="3" bestFit="1" customWidth="1"/>
    <col min="761" max="761" width="6.140625" style="3" bestFit="1" customWidth="1"/>
    <col min="762" max="762" width="12.28515625" style="3" bestFit="1" customWidth="1"/>
    <col min="763" max="763" width="4" style="3" bestFit="1" customWidth="1"/>
    <col min="764" max="766" width="11.28515625" style="3" bestFit="1" customWidth="1"/>
    <col min="767" max="1011" width="9" style="3"/>
    <col min="1012" max="1012" width="35.28515625" style="3" customWidth="1"/>
    <col min="1013" max="1015" width="18.140625" style="3" customWidth="1"/>
    <col min="1016" max="1016" width="6.42578125" style="3" bestFit="1" customWidth="1"/>
    <col min="1017" max="1017" width="6.140625" style="3" bestFit="1" customWidth="1"/>
    <col min="1018" max="1018" width="12.28515625" style="3" bestFit="1" customWidth="1"/>
    <col min="1019" max="1019" width="4" style="3" bestFit="1" customWidth="1"/>
    <col min="1020" max="1022" width="11.28515625" style="3" bestFit="1" customWidth="1"/>
    <col min="1023" max="1267" width="9" style="3"/>
    <col min="1268" max="1268" width="35.28515625" style="3" customWidth="1"/>
    <col min="1269" max="1271" width="18.140625" style="3" customWidth="1"/>
    <col min="1272" max="1272" width="6.42578125" style="3" bestFit="1" customWidth="1"/>
    <col min="1273" max="1273" width="6.140625" style="3" bestFit="1" customWidth="1"/>
    <col min="1274" max="1274" width="12.28515625" style="3" bestFit="1" customWidth="1"/>
    <col min="1275" max="1275" width="4" style="3" bestFit="1" customWidth="1"/>
    <col min="1276" max="1278" width="11.28515625" style="3" bestFit="1" customWidth="1"/>
    <col min="1279" max="1523" width="9" style="3"/>
    <col min="1524" max="1524" width="35.28515625" style="3" customWidth="1"/>
    <col min="1525" max="1527" width="18.140625" style="3" customWidth="1"/>
    <col min="1528" max="1528" width="6.42578125" style="3" bestFit="1" customWidth="1"/>
    <col min="1529" max="1529" width="6.140625" style="3" bestFit="1" customWidth="1"/>
    <col min="1530" max="1530" width="12.28515625" style="3" bestFit="1" customWidth="1"/>
    <col min="1531" max="1531" width="4" style="3" bestFit="1" customWidth="1"/>
    <col min="1532" max="1534" width="11.28515625" style="3" bestFit="1" customWidth="1"/>
    <col min="1535" max="1779" width="9" style="3"/>
    <col min="1780" max="1780" width="35.28515625" style="3" customWidth="1"/>
    <col min="1781" max="1783" width="18.140625" style="3" customWidth="1"/>
    <col min="1784" max="1784" width="6.42578125" style="3" bestFit="1" customWidth="1"/>
    <col min="1785" max="1785" width="6.140625" style="3" bestFit="1" customWidth="1"/>
    <col min="1786" max="1786" width="12.28515625" style="3" bestFit="1" customWidth="1"/>
    <col min="1787" max="1787" width="4" style="3" bestFit="1" customWidth="1"/>
    <col min="1788" max="1790" width="11.28515625" style="3" bestFit="1" customWidth="1"/>
    <col min="1791" max="2035" width="9" style="3"/>
    <col min="2036" max="2036" width="35.28515625" style="3" customWidth="1"/>
    <col min="2037" max="2039" width="18.140625" style="3" customWidth="1"/>
    <col min="2040" max="2040" width="6.42578125" style="3" bestFit="1" customWidth="1"/>
    <col min="2041" max="2041" width="6.140625" style="3" bestFit="1" customWidth="1"/>
    <col min="2042" max="2042" width="12.28515625" style="3" bestFit="1" customWidth="1"/>
    <col min="2043" max="2043" width="4" style="3" bestFit="1" customWidth="1"/>
    <col min="2044" max="2046" width="11.28515625" style="3" bestFit="1" customWidth="1"/>
    <col min="2047" max="2291" width="9" style="3"/>
    <col min="2292" max="2292" width="35.28515625" style="3" customWidth="1"/>
    <col min="2293" max="2295" width="18.140625" style="3" customWidth="1"/>
    <col min="2296" max="2296" width="6.42578125" style="3" bestFit="1" customWidth="1"/>
    <col min="2297" max="2297" width="6.140625" style="3" bestFit="1" customWidth="1"/>
    <col min="2298" max="2298" width="12.28515625" style="3" bestFit="1" customWidth="1"/>
    <col min="2299" max="2299" width="4" style="3" bestFit="1" customWidth="1"/>
    <col min="2300" max="2302" width="11.28515625" style="3" bestFit="1" customWidth="1"/>
    <col min="2303" max="2547" width="9" style="3"/>
    <col min="2548" max="2548" width="35.28515625" style="3" customWidth="1"/>
    <col min="2549" max="2551" width="18.140625" style="3" customWidth="1"/>
    <col min="2552" max="2552" width="6.42578125" style="3" bestFit="1" customWidth="1"/>
    <col min="2553" max="2553" width="6.140625" style="3" bestFit="1" customWidth="1"/>
    <col min="2554" max="2554" width="12.28515625" style="3" bestFit="1" customWidth="1"/>
    <col min="2555" max="2555" width="4" style="3" bestFit="1" customWidth="1"/>
    <col min="2556" max="2558" width="11.28515625" style="3" bestFit="1" customWidth="1"/>
    <col min="2559" max="2803" width="9" style="3"/>
    <col min="2804" max="2804" width="35.28515625" style="3" customWidth="1"/>
    <col min="2805" max="2807" width="18.140625" style="3" customWidth="1"/>
    <col min="2808" max="2808" width="6.42578125" style="3" bestFit="1" customWidth="1"/>
    <col min="2809" max="2809" width="6.140625" style="3" bestFit="1" customWidth="1"/>
    <col min="2810" max="2810" width="12.28515625" style="3" bestFit="1" customWidth="1"/>
    <col min="2811" max="2811" width="4" style="3" bestFit="1" customWidth="1"/>
    <col min="2812" max="2814" width="11.28515625" style="3" bestFit="1" customWidth="1"/>
    <col min="2815" max="3059" width="9" style="3"/>
    <col min="3060" max="3060" width="35.28515625" style="3" customWidth="1"/>
    <col min="3061" max="3063" width="18.140625" style="3" customWidth="1"/>
    <col min="3064" max="3064" width="6.42578125" style="3" bestFit="1" customWidth="1"/>
    <col min="3065" max="3065" width="6.140625" style="3" bestFit="1" customWidth="1"/>
    <col min="3066" max="3066" width="12.28515625" style="3" bestFit="1" customWidth="1"/>
    <col min="3067" max="3067" width="4" style="3" bestFit="1" customWidth="1"/>
    <col min="3068" max="3070" width="11.28515625" style="3" bestFit="1" customWidth="1"/>
    <col min="3071" max="3315" width="9" style="3"/>
    <col min="3316" max="3316" width="35.28515625" style="3" customWidth="1"/>
    <col min="3317" max="3319" width="18.140625" style="3" customWidth="1"/>
    <col min="3320" max="3320" width="6.42578125" style="3" bestFit="1" customWidth="1"/>
    <col min="3321" max="3321" width="6.140625" style="3" bestFit="1" customWidth="1"/>
    <col min="3322" max="3322" width="12.28515625" style="3" bestFit="1" customWidth="1"/>
    <col min="3323" max="3323" width="4" style="3" bestFit="1" customWidth="1"/>
    <col min="3324" max="3326" width="11.28515625" style="3" bestFit="1" customWidth="1"/>
    <col min="3327" max="3571" width="9" style="3"/>
    <col min="3572" max="3572" width="35.28515625" style="3" customWidth="1"/>
    <col min="3573" max="3575" width="18.140625" style="3" customWidth="1"/>
    <col min="3576" max="3576" width="6.42578125" style="3" bestFit="1" customWidth="1"/>
    <col min="3577" max="3577" width="6.140625" style="3" bestFit="1" customWidth="1"/>
    <col min="3578" max="3578" width="12.28515625" style="3" bestFit="1" customWidth="1"/>
    <col min="3579" max="3579" width="4" style="3" bestFit="1" customWidth="1"/>
    <col min="3580" max="3582" width="11.28515625" style="3" bestFit="1" customWidth="1"/>
    <col min="3583" max="3827" width="9" style="3"/>
    <col min="3828" max="3828" width="35.28515625" style="3" customWidth="1"/>
    <col min="3829" max="3831" width="18.140625" style="3" customWidth="1"/>
    <col min="3832" max="3832" width="6.42578125" style="3" bestFit="1" customWidth="1"/>
    <col min="3833" max="3833" width="6.140625" style="3" bestFit="1" customWidth="1"/>
    <col min="3834" max="3834" width="12.28515625" style="3" bestFit="1" customWidth="1"/>
    <col min="3835" max="3835" width="4" style="3" bestFit="1" customWidth="1"/>
    <col min="3836" max="3838" width="11.28515625" style="3" bestFit="1" customWidth="1"/>
    <col min="3839" max="4083" width="9" style="3"/>
    <col min="4084" max="4084" width="35.28515625" style="3" customWidth="1"/>
    <col min="4085" max="4087" width="18.140625" style="3" customWidth="1"/>
    <col min="4088" max="4088" width="6.42578125" style="3" bestFit="1" customWidth="1"/>
    <col min="4089" max="4089" width="6.140625" style="3" bestFit="1" customWidth="1"/>
    <col min="4090" max="4090" width="12.28515625" style="3" bestFit="1" customWidth="1"/>
    <col min="4091" max="4091" width="4" style="3" bestFit="1" customWidth="1"/>
    <col min="4092" max="4094" width="11.28515625" style="3" bestFit="1" customWidth="1"/>
    <col min="4095" max="4339" width="9" style="3"/>
    <col min="4340" max="4340" width="35.28515625" style="3" customWidth="1"/>
    <col min="4341" max="4343" width="18.140625" style="3" customWidth="1"/>
    <col min="4344" max="4344" width="6.42578125" style="3" bestFit="1" customWidth="1"/>
    <col min="4345" max="4345" width="6.140625" style="3" bestFit="1" customWidth="1"/>
    <col min="4346" max="4346" width="12.28515625" style="3" bestFit="1" customWidth="1"/>
    <col min="4347" max="4347" width="4" style="3" bestFit="1" customWidth="1"/>
    <col min="4348" max="4350" width="11.28515625" style="3" bestFit="1" customWidth="1"/>
    <col min="4351" max="4595" width="9" style="3"/>
    <col min="4596" max="4596" width="35.28515625" style="3" customWidth="1"/>
    <col min="4597" max="4599" width="18.140625" style="3" customWidth="1"/>
    <col min="4600" max="4600" width="6.42578125" style="3" bestFit="1" customWidth="1"/>
    <col min="4601" max="4601" width="6.140625" style="3" bestFit="1" customWidth="1"/>
    <col min="4602" max="4602" width="12.28515625" style="3" bestFit="1" customWidth="1"/>
    <col min="4603" max="4603" width="4" style="3" bestFit="1" customWidth="1"/>
    <col min="4604" max="4606" width="11.28515625" style="3" bestFit="1" customWidth="1"/>
    <col min="4607" max="4851" width="9" style="3"/>
    <col min="4852" max="4852" width="35.28515625" style="3" customWidth="1"/>
    <col min="4853" max="4855" width="18.140625" style="3" customWidth="1"/>
    <col min="4856" max="4856" width="6.42578125" style="3" bestFit="1" customWidth="1"/>
    <col min="4857" max="4857" width="6.140625" style="3" bestFit="1" customWidth="1"/>
    <col min="4858" max="4858" width="12.28515625" style="3" bestFit="1" customWidth="1"/>
    <col min="4859" max="4859" width="4" style="3" bestFit="1" customWidth="1"/>
    <col min="4860" max="4862" width="11.28515625" style="3" bestFit="1" customWidth="1"/>
    <col min="4863" max="5107" width="9" style="3"/>
    <col min="5108" max="5108" width="35.28515625" style="3" customWidth="1"/>
    <col min="5109" max="5111" width="18.140625" style="3" customWidth="1"/>
    <col min="5112" max="5112" width="6.42578125" style="3" bestFit="1" customWidth="1"/>
    <col min="5113" max="5113" width="6.140625" style="3" bestFit="1" customWidth="1"/>
    <col min="5114" max="5114" width="12.28515625" style="3" bestFit="1" customWidth="1"/>
    <col min="5115" max="5115" width="4" style="3" bestFit="1" customWidth="1"/>
    <col min="5116" max="5118" width="11.28515625" style="3" bestFit="1" customWidth="1"/>
    <col min="5119" max="5363" width="9" style="3"/>
    <col min="5364" max="5364" width="35.28515625" style="3" customWidth="1"/>
    <col min="5365" max="5367" width="18.140625" style="3" customWidth="1"/>
    <col min="5368" max="5368" width="6.42578125" style="3" bestFit="1" customWidth="1"/>
    <col min="5369" max="5369" width="6.140625" style="3" bestFit="1" customWidth="1"/>
    <col min="5370" max="5370" width="12.28515625" style="3" bestFit="1" customWidth="1"/>
    <col min="5371" max="5371" width="4" style="3" bestFit="1" customWidth="1"/>
    <col min="5372" max="5374" width="11.28515625" style="3" bestFit="1" customWidth="1"/>
    <col min="5375" max="5619" width="9" style="3"/>
    <col min="5620" max="5620" width="35.28515625" style="3" customWidth="1"/>
    <col min="5621" max="5623" width="18.140625" style="3" customWidth="1"/>
    <col min="5624" max="5624" width="6.42578125" style="3" bestFit="1" customWidth="1"/>
    <col min="5625" max="5625" width="6.140625" style="3" bestFit="1" customWidth="1"/>
    <col min="5626" max="5626" width="12.28515625" style="3" bestFit="1" customWidth="1"/>
    <col min="5627" max="5627" width="4" style="3" bestFit="1" customWidth="1"/>
    <col min="5628" max="5630" width="11.28515625" style="3" bestFit="1" customWidth="1"/>
    <col min="5631" max="5875" width="9" style="3"/>
    <col min="5876" max="5876" width="35.28515625" style="3" customWidth="1"/>
    <col min="5877" max="5879" width="18.140625" style="3" customWidth="1"/>
    <col min="5880" max="5880" width="6.42578125" style="3" bestFit="1" customWidth="1"/>
    <col min="5881" max="5881" width="6.140625" style="3" bestFit="1" customWidth="1"/>
    <col min="5882" max="5882" width="12.28515625" style="3" bestFit="1" customWidth="1"/>
    <col min="5883" max="5883" width="4" style="3" bestFit="1" customWidth="1"/>
    <col min="5884" max="5886" width="11.28515625" style="3" bestFit="1" customWidth="1"/>
    <col min="5887" max="6131" width="9" style="3"/>
    <col min="6132" max="6132" width="35.28515625" style="3" customWidth="1"/>
    <col min="6133" max="6135" width="18.140625" style="3" customWidth="1"/>
    <col min="6136" max="6136" width="6.42578125" style="3" bestFit="1" customWidth="1"/>
    <col min="6137" max="6137" width="6.140625" style="3" bestFit="1" customWidth="1"/>
    <col min="6138" max="6138" width="12.28515625" style="3" bestFit="1" customWidth="1"/>
    <col min="6139" max="6139" width="4" style="3" bestFit="1" customWidth="1"/>
    <col min="6140" max="6142" width="11.28515625" style="3" bestFit="1" customWidth="1"/>
    <col min="6143" max="6387" width="9" style="3"/>
    <col min="6388" max="6388" width="35.28515625" style="3" customWidth="1"/>
    <col min="6389" max="6391" width="18.140625" style="3" customWidth="1"/>
    <col min="6392" max="6392" width="6.42578125" style="3" bestFit="1" customWidth="1"/>
    <col min="6393" max="6393" width="6.140625" style="3" bestFit="1" customWidth="1"/>
    <col min="6394" max="6394" width="12.28515625" style="3" bestFit="1" customWidth="1"/>
    <col min="6395" max="6395" width="4" style="3" bestFit="1" customWidth="1"/>
    <col min="6396" max="6398" width="11.28515625" style="3" bestFit="1" customWidth="1"/>
    <col min="6399" max="6643" width="9" style="3"/>
    <col min="6644" max="6644" width="35.28515625" style="3" customWidth="1"/>
    <col min="6645" max="6647" width="18.140625" style="3" customWidth="1"/>
    <col min="6648" max="6648" width="6.42578125" style="3" bestFit="1" customWidth="1"/>
    <col min="6649" max="6649" width="6.140625" style="3" bestFit="1" customWidth="1"/>
    <col min="6650" max="6650" width="12.28515625" style="3" bestFit="1" customWidth="1"/>
    <col min="6651" max="6651" width="4" style="3" bestFit="1" customWidth="1"/>
    <col min="6652" max="6654" width="11.28515625" style="3" bestFit="1" customWidth="1"/>
    <col min="6655" max="6899" width="9" style="3"/>
    <col min="6900" max="6900" width="35.28515625" style="3" customWidth="1"/>
    <col min="6901" max="6903" width="18.140625" style="3" customWidth="1"/>
    <col min="6904" max="6904" width="6.42578125" style="3" bestFit="1" customWidth="1"/>
    <col min="6905" max="6905" width="6.140625" style="3" bestFit="1" customWidth="1"/>
    <col min="6906" max="6906" width="12.28515625" style="3" bestFit="1" customWidth="1"/>
    <col min="6907" max="6907" width="4" style="3" bestFit="1" customWidth="1"/>
    <col min="6908" max="6910" width="11.28515625" style="3" bestFit="1" customWidth="1"/>
    <col min="6911" max="7155" width="9" style="3"/>
    <col min="7156" max="7156" width="35.28515625" style="3" customWidth="1"/>
    <col min="7157" max="7159" width="18.140625" style="3" customWidth="1"/>
    <col min="7160" max="7160" width="6.42578125" style="3" bestFit="1" customWidth="1"/>
    <col min="7161" max="7161" width="6.140625" style="3" bestFit="1" customWidth="1"/>
    <col min="7162" max="7162" width="12.28515625" style="3" bestFit="1" customWidth="1"/>
    <col min="7163" max="7163" width="4" style="3" bestFit="1" customWidth="1"/>
    <col min="7164" max="7166" width="11.28515625" style="3" bestFit="1" customWidth="1"/>
    <col min="7167" max="7411" width="9" style="3"/>
    <col min="7412" max="7412" width="35.28515625" style="3" customWidth="1"/>
    <col min="7413" max="7415" width="18.140625" style="3" customWidth="1"/>
    <col min="7416" max="7416" width="6.42578125" style="3" bestFit="1" customWidth="1"/>
    <col min="7417" max="7417" width="6.140625" style="3" bestFit="1" customWidth="1"/>
    <col min="7418" max="7418" width="12.28515625" style="3" bestFit="1" customWidth="1"/>
    <col min="7419" max="7419" width="4" style="3" bestFit="1" customWidth="1"/>
    <col min="7420" max="7422" width="11.28515625" style="3" bestFit="1" customWidth="1"/>
    <col min="7423" max="7667" width="9" style="3"/>
    <col min="7668" max="7668" width="35.28515625" style="3" customWidth="1"/>
    <col min="7669" max="7671" width="18.140625" style="3" customWidth="1"/>
    <col min="7672" max="7672" width="6.42578125" style="3" bestFit="1" customWidth="1"/>
    <col min="7673" max="7673" width="6.140625" style="3" bestFit="1" customWidth="1"/>
    <col min="7674" max="7674" width="12.28515625" style="3" bestFit="1" customWidth="1"/>
    <col min="7675" max="7675" width="4" style="3" bestFit="1" customWidth="1"/>
    <col min="7676" max="7678" width="11.28515625" style="3" bestFit="1" customWidth="1"/>
    <col min="7679" max="7923" width="9" style="3"/>
    <col min="7924" max="7924" width="35.28515625" style="3" customWidth="1"/>
    <col min="7925" max="7927" width="18.140625" style="3" customWidth="1"/>
    <col min="7928" max="7928" width="6.42578125" style="3" bestFit="1" customWidth="1"/>
    <col min="7929" max="7929" width="6.140625" style="3" bestFit="1" customWidth="1"/>
    <col min="7930" max="7930" width="12.28515625" style="3" bestFit="1" customWidth="1"/>
    <col min="7931" max="7931" width="4" style="3" bestFit="1" customWidth="1"/>
    <col min="7932" max="7934" width="11.28515625" style="3" bestFit="1" customWidth="1"/>
    <col min="7935" max="8179" width="9" style="3"/>
    <col min="8180" max="8180" width="35.28515625" style="3" customWidth="1"/>
    <col min="8181" max="8183" width="18.140625" style="3" customWidth="1"/>
    <col min="8184" max="8184" width="6.42578125" style="3" bestFit="1" customWidth="1"/>
    <col min="8185" max="8185" width="6.140625" style="3" bestFit="1" customWidth="1"/>
    <col min="8186" max="8186" width="12.28515625" style="3" bestFit="1" customWidth="1"/>
    <col min="8187" max="8187" width="4" style="3" bestFit="1" customWidth="1"/>
    <col min="8188" max="8190" width="11.28515625" style="3" bestFit="1" customWidth="1"/>
    <col min="8191" max="8435" width="9" style="3"/>
    <col min="8436" max="8436" width="35.28515625" style="3" customWidth="1"/>
    <col min="8437" max="8439" width="18.140625" style="3" customWidth="1"/>
    <col min="8440" max="8440" width="6.42578125" style="3" bestFit="1" customWidth="1"/>
    <col min="8441" max="8441" width="6.140625" style="3" bestFit="1" customWidth="1"/>
    <col min="8442" max="8442" width="12.28515625" style="3" bestFit="1" customWidth="1"/>
    <col min="8443" max="8443" width="4" style="3" bestFit="1" customWidth="1"/>
    <col min="8444" max="8446" width="11.28515625" style="3" bestFit="1" customWidth="1"/>
    <col min="8447" max="8691" width="9" style="3"/>
    <col min="8692" max="8692" width="35.28515625" style="3" customWidth="1"/>
    <col min="8693" max="8695" width="18.140625" style="3" customWidth="1"/>
    <col min="8696" max="8696" width="6.42578125" style="3" bestFit="1" customWidth="1"/>
    <col min="8697" max="8697" width="6.140625" style="3" bestFit="1" customWidth="1"/>
    <col min="8698" max="8698" width="12.28515625" style="3" bestFit="1" customWidth="1"/>
    <col min="8699" max="8699" width="4" style="3" bestFit="1" customWidth="1"/>
    <col min="8700" max="8702" width="11.28515625" style="3" bestFit="1" customWidth="1"/>
    <col min="8703" max="8947" width="9" style="3"/>
    <col min="8948" max="8948" width="35.28515625" style="3" customWidth="1"/>
    <col min="8949" max="8951" width="18.140625" style="3" customWidth="1"/>
    <col min="8952" max="8952" width="6.42578125" style="3" bestFit="1" customWidth="1"/>
    <col min="8953" max="8953" width="6.140625" style="3" bestFit="1" customWidth="1"/>
    <col min="8954" max="8954" width="12.28515625" style="3" bestFit="1" customWidth="1"/>
    <col min="8955" max="8955" width="4" style="3" bestFit="1" customWidth="1"/>
    <col min="8956" max="8958" width="11.28515625" style="3" bestFit="1" customWidth="1"/>
    <col min="8959" max="9203" width="9" style="3"/>
    <col min="9204" max="9204" width="35.28515625" style="3" customWidth="1"/>
    <col min="9205" max="9207" width="18.140625" style="3" customWidth="1"/>
    <col min="9208" max="9208" width="6.42578125" style="3" bestFit="1" customWidth="1"/>
    <col min="9209" max="9209" width="6.140625" style="3" bestFit="1" customWidth="1"/>
    <col min="9210" max="9210" width="12.28515625" style="3" bestFit="1" customWidth="1"/>
    <col min="9211" max="9211" width="4" style="3" bestFit="1" customWidth="1"/>
    <col min="9212" max="9214" width="11.28515625" style="3" bestFit="1" customWidth="1"/>
    <col min="9215" max="9459" width="9" style="3"/>
    <col min="9460" max="9460" width="35.28515625" style="3" customWidth="1"/>
    <col min="9461" max="9463" width="18.140625" style="3" customWidth="1"/>
    <col min="9464" max="9464" width="6.42578125" style="3" bestFit="1" customWidth="1"/>
    <col min="9465" max="9465" width="6.140625" style="3" bestFit="1" customWidth="1"/>
    <col min="9466" max="9466" width="12.28515625" style="3" bestFit="1" customWidth="1"/>
    <col min="9467" max="9467" width="4" style="3" bestFit="1" customWidth="1"/>
    <col min="9468" max="9470" width="11.28515625" style="3" bestFit="1" customWidth="1"/>
    <col min="9471" max="9715" width="9" style="3"/>
    <col min="9716" max="9716" width="35.28515625" style="3" customWidth="1"/>
    <col min="9717" max="9719" width="18.140625" style="3" customWidth="1"/>
    <col min="9720" max="9720" width="6.42578125" style="3" bestFit="1" customWidth="1"/>
    <col min="9721" max="9721" width="6.140625" style="3" bestFit="1" customWidth="1"/>
    <col min="9722" max="9722" width="12.28515625" style="3" bestFit="1" customWidth="1"/>
    <col min="9723" max="9723" width="4" style="3" bestFit="1" customWidth="1"/>
    <col min="9724" max="9726" width="11.28515625" style="3" bestFit="1" customWidth="1"/>
    <col min="9727" max="9971" width="9" style="3"/>
    <col min="9972" max="9972" width="35.28515625" style="3" customWidth="1"/>
    <col min="9973" max="9975" width="18.140625" style="3" customWidth="1"/>
    <col min="9976" max="9976" width="6.42578125" style="3" bestFit="1" customWidth="1"/>
    <col min="9977" max="9977" width="6.140625" style="3" bestFit="1" customWidth="1"/>
    <col min="9978" max="9978" width="12.28515625" style="3" bestFit="1" customWidth="1"/>
    <col min="9979" max="9979" width="4" style="3" bestFit="1" customWidth="1"/>
    <col min="9980" max="9982" width="11.28515625" style="3" bestFit="1" customWidth="1"/>
    <col min="9983" max="10227" width="9" style="3"/>
    <col min="10228" max="10228" width="35.28515625" style="3" customWidth="1"/>
    <col min="10229" max="10231" width="18.140625" style="3" customWidth="1"/>
    <col min="10232" max="10232" width="6.42578125" style="3" bestFit="1" customWidth="1"/>
    <col min="10233" max="10233" width="6.140625" style="3" bestFit="1" customWidth="1"/>
    <col min="10234" max="10234" width="12.28515625" style="3" bestFit="1" customWidth="1"/>
    <col min="10235" max="10235" width="4" style="3" bestFit="1" customWidth="1"/>
    <col min="10236" max="10238" width="11.28515625" style="3" bestFit="1" customWidth="1"/>
    <col min="10239" max="10483" width="9" style="3"/>
    <col min="10484" max="10484" width="35.28515625" style="3" customWidth="1"/>
    <col min="10485" max="10487" width="18.140625" style="3" customWidth="1"/>
    <col min="10488" max="10488" width="6.42578125" style="3" bestFit="1" customWidth="1"/>
    <col min="10489" max="10489" width="6.140625" style="3" bestFit="1" customWidth="1"/>
    <col min="10490" max="10490" width="12.28515625" style="3" bestFit="1" customWidth="1"/>
    <col min="10491" max="10491" width="4" style="3" bestFit="1" customWidth="1"/>
    <col min="10492" max="10494" width="11.28515625" style="3" bestFit="1" customWidth="1"/>
    <col min="10495" max="10739" width="9" style="3"/>
    <col min="10740" max="10740" width="35.28515625" style="3" customWidth="1"/>
    <col min="10741" max="10743" width="18.140625" style="3" customWidth="1"/>
    <col min="10744" max="10744" width="6.42578125" style="3" bestFit="1" customWidth="1"/>
    <col min="10745" max="10745" width="6.140625" style="3" bestFit="1" customWidth="1"/>
    <col min="10746" max="10746" width="12.28515625" style="3" bestFit="1" customWidth="1"/>
    <col min="10747" max="10747" width="4" style="3" bestFit="1" customWidth="1"/>
    <col min="10748" max="10750" width="11.28515625" style="3" bestFit="1" customWidth="1"/>
    <col min="10751" max="10995" width="9" style="3"/>
    <col min="10996" max="10996" width="35.28515625" style="3" customWidth="1"/>
    <col min="10997" max="10999" width="18.140625" style="3" customWidth="1"/>
    <col min="11000" max="11000" width="6.42578125" style="3" bestFit="1" customWidth="1"/>
    <col min="11001" max="11001" width="6.140625" style="3" bestFit="1" customWidth="1"/>
    <col min="11002" max="11002" width="12.28515625" style="3" bestFit="1" customWidth="1"/>
    <col min="11003" max="11003" width="4" style="3" bestFit="1" customWidth="1"/>
    <col min="11004" max="11006" width="11.28515625" style="3" bestFit="1" customWidth="1"/>
    <col min="11007" max="11251" width="9" style="3"/>
    <col min="11252" max="11252" width="35.28515625" style="3" customWidth="1"/>
    <col min="11253" max="11255" width="18.140625" style="3" customWidth="1"/>
    <col min="11256" max="11256" width="6.42578125" style="3" bestFit="1" customWidth="1"/>
    <col min="11257" max="11257" width="6.140625" style="3" bestFit="1" customWidth="1"/>
    <col min="11258" max="11258" width="12.28515625" style="3" bestFit="1" customWidth="1"/>
    <col min="11259" max="11259" width="4" style="3" bestFit="1" customWidth="1"/>
    <col min="11260" max="11262" width="11.28515625" style="3" bestFit="1" customWidth="1"/>
    <col min="11263" max="11507" width="9" style="3"/>
    <col min="11508" max="11508" width="35.28515625" style="3" customWidth="1"/>
    <col min="11509" max="11511" width="18.140625" style="3" customWidth="1"/>
    <col min="11512" max="11512" width="6.42578125" style="3" bestFit="1" customWidth="1"/>
    <col min="11513" max="11513" width="6.140625" style="3" bestFit="1" customWidth="1"/>
    <col min="11514" max="11514" width="12.28515625" style="3" bestFit="1" customWidth="1"/>
    <col min="11515" max="11515" width="4" style="3" bestFit="1" customWidth="1"/>
    <col min="11516" max="11518" width="11.28515625" style="3" bestFit="1" customWidth="1"/>
    <col min="11519" max="11763" width="9" style="3"/>
    <col min="11764" max="11764" width="35.28515625" style="3" customWidth="1"/>
    <col min="11765" max="11767" width="18.140625" style="3" customWidth="1"/>
    <col min="11768" max="11768" width="6.42578125" style="3" bestFit="1" customWidth="1"/>
    <col min="11769" max="11769" width="6.140625" style="3" bestFit="1" customWidth="1"/>
    <col min="11770" max="11770" width="12.28515625" style="3" bestFit="1" customWidth="1"/>
    <col min="11771" max="11771" width="4" style="3" bestFit="1" customWidth="1"/>
    <col min="11772" max="11774" width="11.28515625" style="3" bestFit="1" customWidth="1"/>
    <col min="11775" max="12019" width="9" style="3"/>
    <col min="12020" max="12020" width="35.28515625" style="3" customWidth="1"/>
    <col min="12021" max="12023" width="18.140625" style="3" customWidth="1"/>
    <col min="12024" max="12024" width="6.42578125" style="3" bestFit="1" customWidth="1"/>
    <col min="12025" max="12025" width="6.140625" style="3" bestFit="1" customWidth="1"/>
    <col min="12026" max="12026" width="12.28515625" style="3" bestFit="1" customWidth="1"/>
    <col min="12027" max="12027" width="4" style="3" bestFit="1" customWidth="1"/>
    <col min="12028" max="12030" width="11.28515625" style="3" bestFit="1" customWidth="1"/>
    <col min="12031" max="12275" width="9" style="3"/>
    <col min="12276" max="12276" width="35.28515625" style="3" customWidth="1"/>
    <col min="12277" max="12279" width="18.140625" style="3" customWidth="1"/>
    <col min="12280" max="12280" width="6.42578125" style="3" bestFit="1" customWidth="1"/>
    <col min="12281" max="12281" width="6.140625" style="3" bestFit="1" customWidth="1"/>
    <col min="12282" max="12282" width="12.28515625" style="3" bestFit="1" customWidth="1"/>
    <col min="12283" max="12283" width="4" style="3" bestFit="1" customWidth="1"/>
    <col min="12284" max="12286" width="11.28515625" style="3" bestFit="1" customWidth="1"/>
    <col min="12287" max="12531" width="9" style="3"/>
    <col min="12532" max="12532" width="35.28515625" style="3" customWidth="1"/>
    <col min="12533" max="12535" width="18.140625" style="3" customWidth="1"/>
    <col min="12536" max="12536" width="6.42578125" style="3" bestFit="1" customWidth="1"/>
    <col min="12537" max="12537" width="6.140625" style="3" bestFit="1" customWidth="1"/>
    <col min="12538" max="12538" width="12.28515625" style="3" bestFit="1" customWidth="1"/>
    <col min="12539" max="12539" width="4" style="3" bestFit="1" customWidth="1"/>
    <col min="12540" max="12542" width="11.28515625" style="3" bestFit="1" customWidth="1"/>
    <col min="12543" max="12787" width="9" style="3"/>
    <col min="12788" max="12788" width="35.28515625" style="3" customWidth="1"/>
    <col min="12789" max="12791" width="18.140625" style="3" customWidth="1"/>
    <col min="12792" max="12792" width="6.42578125" style="3" bestFit="1" customWidth="1"/>
    <col min="12793" max="12793" width="6.140625" style="3" bestFit="1" customWidth="1"/>
    <col min="12794" max="12794" width="12.28515625" style="3" bestFit="1" customWidth="1"/>
    <col min="12795" max="12795" width="4" style="3" bestFit="1" customWidth="1"/>
    <col min="12796" max="12798" width="11.28515625" style="3" bestFit="1" customWidth="1"/>
    <col min="12799" max="13043" width="9" style="3"/>
    <col min="13044" max="13044" width="35.28515625" style="3" customWidth="1"/>
    <col min="13045" max="13047" width="18.140625" style="3" customWidth="1"/>
    <col min="13048" max="13048" width="6.42578125" style="3" bestFit="1" customWidth="1"/>
    <col min="13049" max="13049" width="6.140625" style="3" bestFit="1" customWidth="1"/>
    <col min="13050" max="13050" width="12.28515625" style="3" bestFit="1" customWidth="1"/>
    <col min="13051" max="13051" width="4" style="3" bestFit="1" customWidth="1"/>
    <col min="13052" max="13054" width="11.28515625" style="3" bestFit="1" customWidth="1"/>
    <col min="13055" max="13299" width="9" style="3"/>
    <col min="13300" max="13300" width="35.28515625" style="3" customWidth="1"/>
    <col min="13301" max="13303" width="18.140625" style="3" customWidth="1"/>
    <col min="13304" max="13304" width="6.42578125" style="3" bestFit="1" customWidth="1"/>
    <col min="13305" max="13305" width="6.140625" style="3" bestFit="1" customWidth="1"/>
    <col min="13306" max="13306" width="12.28515625" style="3" bestFit="1" customWidth="1"/>
    <col min="13307" max="13307" width="4" style="3" bestFit="1" customWidth="1"/>
    <col min="13308" max="13310" width="11.28515625" style="3" bestFit="1" customWidth="1"/>
    <col min="13311" max="13555" width="9" style="3"/>
    <col min="13556" max="13556" width="35.28515625" style="3" customWidth="1"/>
    <col min="13557" max="13559" width="18.140625" style="3" customWidth="1"/>
    <col min="13560" max="13560" width="6.42578125" style="3" bestFit="1" customWidth="1"/>
    <col min="13561" max="13561" width="6.140625" style="3" bestFit="1" customWidth="1"/>
    <col min="13562" max="13562" width="12.28515625" style="3" bestFit="1" customWidth="1"/>
    <col min="13563" max="13563" width="4" style="3" bestFit="1" customWidth="1"/>
    <col min="13564" max="13566" width="11.28515625" style="3" bestFit="1" customWidth="1"/>
    <col min="13567" max="13811" width="9" style="3"/>
    <col min="13812" max="13812" width="35.28515625" style="3" customWidth="1"/>
    <col min="13813" max="13815" width="18.140625" style="3" customWidth="1"/>
    <col min="13816" max="13816" width="6.42578125" style="3" bestFit="1" customWidth="1"/>
    <col min="13817" max="13817" width="6.140625" style="3" bestFit="1" customWidth="1"/>
    <col min="13818" max="13818" width="12.28515625" style="3" bestFit="1" customWidth="1"/>
    <col min="13819" max="13819" width="4" style="3" bestFit="1" customWidth="1"/>
    <col min="13820" max="13822" width="11.28515625" style="3" bestFit="1" customWidth="1"/>
    <col min="13823" max="14067" width="9" style="3"/>
    <col min="14068" max="14068" width="35.28515625" style="3" customWidth="1"/>
    <col min="14069" max="14071" width="18.140625" style="3" customWidth="1"/>
    <col min="14072" max="14072" width="6.42578125" style="3" bestFit="1" customWidth="1"/>
    <col min="14073" max="14073" width="6.140625" style="3" bestFit="1" customWidth="1"/>
    <col min="14074" max="14074" width="12.28515625" style="3" bestFit="1" customWidth="1"/>
    <col min="14075" max="14075" width="4" style="3" bestFit="1" customWidth="1"/>
    <col min="14076" max="14078" width="11.28515625" style="3" bestFit="1" customWidth="1"/>
    <col min="14079" max="14323" width="9" style="3"/>
    <col min="14324" max="14324" width="35.28515625" style="3" customWidth="1"/>
    <col min="14325" max="14327" width="18.140625" style="3" customWidth="1"/>
    <col min="14328" max="14328" width="6.42578125" style="3" bestFit="1" customWidth="1"/>
    <col min="14329" max="14329" width="6.140625" style="3" bestFit="1" customWidth="1"/>
    <col min="14330" max="14330" width="12.28515625" style="3" bestFit="1" customWidth="1"/>
    <col min="14331" max="14331" width="4" style="3" bestFit="1" customWidth="1"/>
    <col min="14332" max="14334" width="11.28515625" style="3" bestFit="1" customWidth="1"/>
    <col min="14335" max="14579" width="9" style="3"/>
    <col min="14580" max="14580" width="35.28515625" style="3" customWidth="1"/>
    <col min="14581" max="14583" width="18.140625" style="3" customWidth="1"/>
    <col min="14584" max="14584" width="6.42578125" style="3" bestFit="1" customWidth="1"/>
    <col min="14585" max="14585" width="6.140625" style="3" bestFit="1" customWidth="1"/>
    <col min="14586" max="14586" width="12.28515625" style="3" bestFit="1" customWidth="1"/>
    <col min="14587" max="14587" width="4" style="3" bestFit="1" customWidth="1"/>
    <col min="14588" max="14590" width="11.28515625" style="3" bestFit="1" customWidth="1"/>
    <col min="14591" max="14835" width="9" style="3"/>
    <col min="14836" max="14836" width="35.28515625" style="3" customWidth="1"/>
    <col min="14837" max="14839" width="18.140625" style="3" customWidth="1"/>
    <col min="14840" max="14840" width="6.42578125" style="3" bestFit="1" customWidth="1"/>
    <col min="14841" max="14841" width="6.140625" style="3" bestFit="1" customWidth="1"/>
    <col min="14842" max="14842" width="12.28515625" style="3" bestFit="1" customWidth="1"/>
    <col min="14843" max="14843" width="4" style="3" bestFit="1" customWidth="1"/>
    <col min="14844" max="14846" width="11.28515625" style="3" bestFit="1" customWidth="1"/>
    <col min="14847" max="15091" width="9" style="3"/>
    <col min="15092" max="15092" width="35.28515625" style="3" customWidth="1"/>
    <col min="15093" max="15095" width="18.140625" style="3" customWidth="1"/>
    <col min="15096" max="15096" width="6.42578125" style="3" bestFit="1" customWidth="1"/>
    <col min="15097" max="15097" width="6.140625" style="3" bestFit="1" customWidth="1"/>
    <col min="15098" max="15098" width="12.28515625" style="3" bestFit="1" customWidth="1"/>
    <col min="15099" max="15099" width="4" style="3" bestFit="1" customWidth="1"/>
    <col min="15100" max="15102" width="11.28515625" style="3" bestFit="1" customWidth="1"/>
    <col min="15103" max="15347" width="9" style="3"/>
    <col min="15348" max="15348" width="35.28515625" style="3" customWidth="1"/>
    <col min="15349" max="15351" width="18.140625" style="3" customWidth="1"/>
    <col min="15352" max="15352" width="6.42578125" style="3" bestFit="1" customWidth="1"/>
    <col min="15353" max="15353" width="6.140625" style="3" bestFit="1" customWidth="1"/>
    <col min="15354" max="15354" width="12.28515625" style="3" bestFit="1" customWidth="1"/>
    <col min="15355" max="15355" width="4" style="3" bestFit="1" customWidth="1"/>
    <col min="15356" max="15358" width="11.28515625" style="3" bestFit="1" customWidth="1"/>
    <col min="15359" max="15603" width="9" style="3"/>
    <col min="15604" max="15604" width="35.28515625" style="3" customWidth="1"/>
    <col min="15605" max="15607" width="18.140625" style="3" customWidth="1"/>
    <col min="15608" max="15608" width="6.42578125" style="3" bestFit="1" customWidth="1"/>
    <col min="15609" max="15609" width="6.140625" style="3" bestFit="1" customWidth="1"/>
    <col min="15610" max="15610" width="12.28515625" style="3" bestFit="1" customWidth="1"/>
    <col min="15611" max="15611" width="4" style="3" bestFit="1" customWidth="1"/>
    <col min="15612" max="15614" width="11.28515625" style="3" bestFit="1" customWidth="1"/>
    <col min="15615" max="15859" width="9" style="3"/>
    <col min="15860" max="15860" width="35.28515625" style="3" customWidth="1"/>
    <col min="15861" max="15863" width="18.140625" style="3" customWidth="1"/>
    <col min="15864" max="15864" width="6.42578125" style="3" bestFit="1" customWidth="1"/>
    <col min="15865" max="15865" width="6.140625" style="3" bestFit="1" customWidth="1"/>
    <col min="15866" max="15866" width="12.28515625" style="3" bestFit="1" customWidth="1"/>
    <col min="15867" max="15867" width="4" style="3" bestFit="1" customWidth="1"/>
    <col min="15868" max="15870" width="11.28515625" style="3" bestFit="1" customWidth="1"/>
    <col min="15871" max="16115" width="9" style="3"/>
    <col min="16116" max="16116" width="35.28515625" style="3" customWidth="1"/>
    <col min="16117" max="16119" width="18.140625" style="3" customWidth="1"/>
    <col min="16120" max="16120" width="6.42578125" style="3" bestFit="1" customWidth="1"/>
    <col min="16121" max="16121" width="6.140625" style="3" bestFit="1" customWidth="1"/>
    <col min="16122" max="16122" width="12.28515625" style="3" bestFit="1" customWidth="1"/>
    <col min="16123" max="16123" width="4" style="3" bestFit="1" customWidth="1"/>
    <col min="16124" max="16126" width="11.28515625" style="3" bestFit="1" customWidth="1"/>
    <col min="16127" max="16384" width="9" style="3"/>
  </cols>
  <sheetData>
    <row r="1" spans="1:6" ht="18" customHeight="1" x14ac:dyDescent="0.25">
      <c r="A1" s="10"/>
      <c r="B1" s="39"/>
      <c r="C1" s="39"/>
      <c r="D1" s="39"/>
      <c r="E1" s="39"/>
      <c r="F1" s="39"/>
    </row>
    <row r="2" spans="1:6" ht="24.75" customHeight="1" x14ac:dyDescent="0.25">
      <c r="A2" s="10"/>
      <c r="B2" s="11"/>
      <c r="C2" s="11"/>
      <c r="D2" s="11"/>
      <c r="E2" s="11"/>
      <c r="F2" s="12" t="s">
        <v>48</v>
      </c>
    </row>
    <row r="3" spans="1:6" ht="63.75" customHeight="1" x14ac:dyDescent="0.25">
      <c r="A3" s="41" t="s">
        <v>107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16">
        <v>28800</v>
      </c>
      <c r="C6" s="16">
        <f>D6-B6</f>
        <v>5100</v>
      </c>
      <c r="D6" s="16">
        <v>33900</v>
      </c>
      <c r="E6" s="16">
        <v>28800</v>
      </c>
      <c r="F6" s="16">
        <v>28800</v>
      </c>
    </row>
    <row r="7" spans="1:6" ht="15.75" x14ac:dyDescent="0.25">
      <c r="A7" s="15" t="s">
        <v>6</v>
      </c>
      <c r="B7" s="16">
        <v>3600</v>
      </c>
      <c r="C7" s="16">
        <f t="shared" ref="C7:C34" si="0">D7-B7</f>
        <v>-3000</v>
      </c>
      <c r="D7" s="16">
        <v>600</v>
      </c>
      <c r="E7" s="16">
        <v>3600</v>
      </c>
      <c r="F7" s="16">
        <v>3600</v>
      </c>
    </row>
    <row r="8" spans="1:6" ht="15.75" x14ac:dyDescent="0.25">
      <c r="A8" s="15" t="s">
        <v>59</v>
      </c>
      <c r="B8" s="16">
        <v>162000</v>
      </c>
      <c r="C8" s="16">
        <f t="shared" si="0"/>
        <v>-40200</v>
      </c>
      <c r="D8" s="16">
        <v>121800</v>
      </c>
      <c r="E8" s="16">
        <v>162000</v>
      </c>
      <c r="F8" s="16">
        <v>162000</v>
      </c>
    </row>
    <row r="9" spans="1:6" ht="15.75" x14ac:dyDescent="0.25">
      <c r="A9" s="15" t="s">
        <v>70</v>
      </c>
      <c r="B9" s="16">
        <v>151200</v>
      </c>
      <c r="C9" s="16">
        <f t="shared" si="0"/>
        <v>900</v>
      </c>
      <c r="D9" s="16">
        <v>152100</v>
      </c>
      <c r="E9" s="16">
        <v>151200</v>
      </c>
      <c r="F9" s="16">
        <v>151200</v>
      </c>
    </row>
    <row r="10" spans="1:6" ht="15.75" x14ac:dyDescent="0.25">
      <c r="A10" s="15" t="s">
        <v>71</v>
      </c>
      <c r="B10" s="16">
        <v>284400</v>
      </c>
      <c r="C10" s="16">
        <f t="shared" si="0"/>
        <v>-44220</v>
      </c>
      <c r="D10" s="16">
        <v>240180</v>
      </c>
      <c r="E10" s="16">
        <v>295200</v>
      </c>
      <c r="F10" s="16">
        <v>295200</v>
      </c>
    </row>
    <row r="11" spans="1:6" ht="15.75" x14ac:dyDescent="0.25">
      <c r="A11" s="15" t="s">
        <v>60</v>
      </c>
      <c r="B11" s="16">
        <v>201600</v>
      </c>
      <c r="C11" s="16">
        <f t="shared" si="0"/>
        <v>-36900</v>
      </c>
      <c r="D11" s="16">
        <v>164700</v>
      </c>
      <c r="E11" s="16">
        <v>208800</v>
      </c>
      <c r="F11" s="16">
        <v>208800</v>
      </c>
    </row>
    <row r="12" spans="1:6" ht="15.75" x14ac:dyDescent="0.25">
      <c r="A12" s="15" t="s">
        <v>72</v>
      </c>
      <c r="B12" s="16">
        <v>111600</v>
      </c>
      <c r="C12" s="16">
        <f t="shared" si="0"/>
        <v>-16200</v>
      </c>
      <c r="D12" s="16">
        <v>95400</v>
      </c>
      <c r="E12" s="16">
        <v>111600</v>
      </c>
      <c r="F12" s="16">
        <v>111600</v>
      </c>
    </row>
    <row r="13" spans="1:6" ht="15.75" x14ac:dyDescent="0.25">
      <c r="A13" s="15" t="s">
        <v>73</v>
      </c>
      <c r="B13" s="16">
        <v>151200</v>
      </c>
      <c r="C13" s="16">
        <f t="shared" si="0"/>
        <v>-31500</v>
      </c>
      <c r="D13" s="16">
        <v>119700</v>
      </c>
      <c r="E13" s="16">
        <v>151200</v>
      </c>
      <c r="F13" s="16">
        <v>151200</v>
      </c>
    </row>
    <row r="14" spans="1:6" ht="15.75" x14ac:dyDescent="0.25">
      <c r="A14" s="15" t="s">
        <v>74</v>
      </c>
      <c r="B14" s="16">
        <v>198000</v>
      </c>
      <c r="C14" s="16">
        <f t="shared" si="0"/>
        <v>-18556</v>
      </c>
      <c r="D14" s="16">
        <v>179444</v>
      </c>
      <c r="E14" s="16">
        <v>198000</v>
      </c>
      <c r="F14" s="16">
        <v>198000</v>
      </c>
    </row>
    <row r="15" spans="1:6" ht="15.75" x14ac:dyDescent="0.25">
      <c r="A15" s="15" t="s">
        <v>75</v>
      </c>
      <c r="B15" s="16">
        <v>72000</v>
      </c>
      <c r="C15" s="16">
        <f t="shared" si="0"/>
        <v>-6900</v>
      </c>
      <c r="D15" s="16">
        <v>65100</v>
      </c>
      <c r="E15" s="16">
        <v>72000</v>
      </c>
      <c r="F15" s="16">
        <v>72000</v>
      </c>
    </row>
    <row r="16" spans="1:6" ht="15.75" x14ac:dyDescent="0.25">
      <c r="A16" s="15" t="s">
        <v>7</v>
      </c>
      <c r="B16" s="16">
        <v>115200</v>
      </c>
      <c r="C16" s="16">
        <f t="shared" si="0"/>
        <v>-25200</v>
      </c>
      <c r="D16" s="16">
        <v>90000</v>
      </c>
      <c r="E16" s="16">
        <v>115200</v>
      </c>
      <c r="F16" s="16">
        <v>115200</v>
      </c>
    </row>
    <row r="17" spans="1:6" ht="15.75" x14ac:dyDescent="0.25">
      <c r="A17" s="15" t="s">
        <v>76</v>
      </c>
      <c r="B17" s="16">
        <v>14400</v>
      </c>
      <c r="C17" s="16">
        <f t="shared" si="0"/>
        <v>0</v>
      </c>
      <c r="D17" s="16">
        <v>14400</v>
      </c>
      <c r="E17" s="16">
        <v>14400</v>
      </c>
      <c r="F17" s="16">
        <v>14400</v>
      </c>
    </row>
    <row r="18" spans="1:6" ht="15.75" x14ac:dyDescent="0.25">
      <c r="A18" s="15" t="s">
        <v>65</v>
      </c>
      <c r="B18" s="16">
        <v>82800</v>
      </c>
      <c r="C18" s="16">
        <f t="shared" si="0"/>
        <v>-9300</v>
      </c>
      <c r="D18" s="16">
        <v>73500</v>
      </c>
      <c r="E18" s="16">
        <v>82800</v>
      </c>
      <c r="F18" s="16">
        <v>82800</v>
      </c>
    </row>
    <row r="19" spans="1:6" ht="15.75" x14ac:dyDescent="0.25">
      <c r="A19" s="15" t="s">
        <v>77</v>
      </c>
      <c r="B19" s="16">
        <v>122400</v>
      </c>
      <c r="C19" s="16">
        <f t="shared" si="0"/>
        <v>-22050</v>
      </c>
      <c r="D19" s="16">
        <v>100350</v>
      </c>
      <c r="E19" s="16">
        <v>122400</v>
      </c>
      <c r="F19" s="16">
        <v>122400</v>
      </c>
    </row>
    <row r="20" spans="1:6" ht="15.75" x14ac:dyDescent="0.25">
      <c r="A20" s="15" t="s">
        <v>78</v>
      </c>
      <c r="B20" s="16">
        <v>280800</v>
      </c>
      <c r="C20" s="16">
        <f t="shared" si="0"/>
        <v>-3300</v>
      </c>
      <c r="D20" s="16">
        <v>277500</v>
      </c>
      <c r="E20" s="16">
        <v>280800</v>
      </c>
      <c r="F20" s="16">
        <v>280800</v>
      </c>
    </row>
    <row r="21" spans="1:6" ht="15.75" x14ac:dyDescent="0.25">
      <c r="A21" s="15" t="s">
        <v>79</v>
      </c>
      <c r="B21" s="16">
        <v>43200</v>
      </c>
      <c r="C21" s="16">
        <f t="shared" si="0"/>
        <v>-6300</v>
      </c>
      <c r="D21" s="16">
        <v>36900</v>
      </c>
      <c r="E21" s="16">
        <v>43200</v>
      </c>
      <c r="F21" s="16">
        <v>43200</v>
      </c>
    </row>
    <row r="22" spans="1:6" ht="15.75" x14ac:dyDescent="0.25">
      <c r="A22" s="15" t="s">
        <v>80</v>
      </c>
      <c r="B22" s="16">
        <v>111600</v>
      </c>
      <c r="C22" s="16">
        <f t="shared" si="0"/>
        <v>-8700</v>
      </c>
      <c r="D22" s="16">
        <v>102900</v>
      </c>
      <c r="E22" s="16">
        <v>111600</v>
      </c>
      <c r="F22" s="16">
        <v>111600</v>
      </c>
    </row>
    <row r="23" spans="1:6" ht="15.75" x14ac:dyDescent="0.25">
      <c r="A23" s="15" t="s">
        <v>81</v>
      </c>
      <c r="B23" s="16">
        <v>158400</v>
      </c>
      <c r="C23" s="16">
        <f t="shared" si="0"/>
        <v>-8400</v>
      </c>
      <c r="D23" s="16">
        <v>150000</v>
      </c>
      <c r="E23" s="16">
        <v>158400</v>
      </c>
      <c r="F23" s="16">
        <v>158400</v>
      </c>
    </row>
    <row r="24" spans="1:6" ht="15.75" x14ac:dyDescent="0.25">
      <c r="A24" s="15" t="s">
        <v>61</v>
      </c>
      <c r="B24" s="16">
        <v>90000</v>
      </c>
      <c r="C24" s="16">
        <f t="shared" si="0"/>
        <v>-18000</v>
      </c>
      <c r="D24" s="16">
        <v>72000</v>
      </c>
      <c r="E24" s="16">
        <v>90000</v>
      </c>
      <c r="F24" s="16">
        <v>90000</v>
      </c>
    </row>
    <row r="25" spans="1:6" ht="15.75" x14ac:dyDescent="0.25">
      <c r="A25" s="15" t="s">
        <v>82</v>
      </c>
      <c r="B25" s="16">
        <v>190800</v>
      </c>
      <c r="C25" s="16">
        <f t="shared" si="0"/>
        <v>3300</v>
      </c>
      <c r="D25" s="16">
        <v>194100</v>
      </c>
      <c r="E25" s="16">
        <v>190800</v>
      </c>
      <c r="F25" s="16">
        <v>190800</v>
      </c>
    </row>
    <row r="26" spans="1:6" ht="15.75" x14ac:dyDescent="0.25">
      <c r="A26" s="15" t="s">
        <v>83</v>
      </c>
      <c r="B26" s="16">
        <v>158400</v>
      </c>
      <c r="C26" s="16">
        <f t="shared" si="0"/>
        <v>-7950</v>
      </c>
      <c r="D26" s="16">
        <v>150450</v>
      </c>
      <c r="E26" s="16">
        <v>158400</v>
      </c>
      <c r="F26" s="16">
        <v>158400</v>
      </c>
    </row>
    <row r="27" spans="1:6" ht="15.75" x14ac:dyDescent="0.25">
      <c r="A27" s="15" t="s">
        <v>63</v>
      </c>
      <c r="B27" s="16">
        <v>118800</v>
      </c>
      <c r="C27" s="16">
        <f t="shared" si="0"/>
        <v>-900</v>
      </c>
      <c r="D27" s="16">
        <v>117900</v>
      </c>
      <c r="E27" s="16">
        <v>118800</v>
      </c>
      <c r="F27" s="16">
        <v>118800</v>
      </c>
    </row>
    <row r="28" spans="1:6" ht="15.75" x14ac:dyDescent="0.25">
      <c r="A28" s="15" t="s">
        <v>84</v>
      </c>
      <c r="B28" s="16">
        <v>64800</v>
      </c>
      <c r="C28" s="16">
        <f t="shared" si="0"/>
        <v>-3600</v>
      </c>
      <c r="D28" s="16">
        <v>61200</v>
      </c>
      <c r="E28" s="16">
        <v>64800</v>
      </c>
      <c r="F28" s="16">
        <v>64800</v>
      </c>
    </row>
    <row r="29" spans="1:6" ht="15.75" x14ac:dyDescent="0.25">
      <c r="A29" s="15" t="s">
        <v>85</v>
      </c>
      <c r="B29" s="16">
        <v>14400</v>
      </c>
      <c r="C29" s="16">
        <f t="shared" si="0"/>
        <v>-11700</v>
      </c>
      <c r="D29" s="16">
        <v>2700</v>
      </c>
      <c r="E29" s="16">
        <v>14400</v>
      </c>
      <c r="F29" s="16">
        <v>14400</v>
      </c>
    </row>
    <row r="30" spans="1:6" ht="15.75" x14ac:dyDescent="0.25">
      <c r="A30" s="15" t="s">
        <v>9</v>
      </c>
      <c r="B30" s="16">
        <v>122400</v>
      </c>
      <c r="C30" s="16">
        <f t="shared" si="0"/>
        <v>3600</v>
      </c>
      <c r="D30" s="16">
        <v>126000</v>
      </c>
      <c r="E30" s="16">
        <v>122400</v>
      </c>
      <c r="F30" s="16">
        <v>122400</v>
      </c>
    </row>
    <row r="31" spans="1:6" ht="15.75" x14ac:dyDescent="0.25">
      <c r="A31" s="15" t="s">
        <v>66</v>
      </c>
      <c r="B31" s="16">
        <v>136800</v>
      </c>
      <c r="C31" s="16">
        <f t="shared" si="0"/>
        <v>-6503</v>
      </c>
      <c r="D31" s="16">
        <v>130297</v>
      </c>
      <c r="E31" s="16">
        <v>136800</v>
      </c>
      <c r="F31" s="16">
        <v>136800</v>
      </c>
    </row>
    <row r="32" spans="1:6" ht="15.75" x14ac:dyDescent="0.25">
      <c r="A32" s="15" t="s">
        <v>86</v>
      </c>
      <c r="B32" s="16">
        <v>21600</v>
      </c>
      <c r="C32" s="16">
        <f t="shared" si="0"/>
        <v>0</v>
      </c>
      <c r="D32" s="16">
        <v>21600</v>
      </c>
      <c r="E32" s="16">
        <v>21600</v>
      </c>
      <c r="F32" s="16">
        <v>21600</v>
      </c>
    </row>
    <row r="33" spans="1:6" ht="15.75" x14ac:dyDescent="0.25">
      <c r="A33" s="15" t="s">
        <v>87</v>
      </c>
      <c r="B33" s="16">
        <v>50400</v>
      </c>
      <c r="C33" s="16">
        <f t="shared" si="0"/>
        <v>0</v>
      </c>
      <c r="D33" s="16">
        <v>50400</v>
      </c>
      <c r="E33" s="16">
        <v>50400</v>
      </c>
      <c r="F33" s="16">
        <v>50400</v>
      </c>
    </row>
    <row r="34" spans="1:6" ht="15.75" x14ac:dyDescent="0.25">
      <c r="A34" s="15" t="s">
        <v>67</v>
      </c>
      <c r="B34" s="16">
        <v>118800</v>
      </c>
      <c r="C34" s="16">
        <f t="shared" si="0"/>
        <v>-43200</v>
      </c>
      <c r="D34" s="16">
        <v>75600</v>
      </c>
      <c r="E34" s="16">
        <v>118800</v>
      </c>
      <c r="F34" s="16">
        <v>118800</v>
      </c>
    </row>
    <row r="35" spans="1:6" ht="15.75" x14ac:dyDescent="0.25">
      <c r="A35" s="15" t="s">
        <v>11</v>
      </c>
      <c r="B35" s="16">
        <f>SUM(B6:B34)</f>
        <v>3380400</v>
      </c>
      <c r="C35" s="16">
        <f t="shared" ref="C35:D35" si="1">SUM(C6:C34)</f>
        <v>-359679</v>
      </c>
      <c r="D35" s="16">
        <f t="shared" si="1"/>
        <v>3020721</v>
      </c>
      <c r="E35" s="16">
        <f>SUM(E6:E34)</f>
        <v>3398400</v>
      </c>
      <c r="F35" s="16">
        <f>SUM(F6:F34)</f>
        <v>3398400</v>
      </c>
    </row>
  </sheetData>
  <mergeCells count="2">
    <mergeCell ref="B1:F1"/>
    <mergeCell ref="A3:F3"/>
  </mergeCells>
  <pageMargins left="1.0236220472440944" right="0.23622047244094491" top="0.74803149606299213" bottom="0.35433070866141736" header="0.31496062992125984" footer="0.31496062992125984"/>
  <pageSetup paperSize="9" scale="60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8"/>
  <sheetViews>
    <sheetView view="pageBreakPreview" zoomScale="120" zoomScaleNormal="100" zoomScaleSheetLayoutView="120" workbookViewId="0">
      <selection activeCell="N4" sqref="N3:N4"/>
    </sheetView>
  </sheetViews>
  <sheetFormatPr defaultColWidth="9" defaultRowHeight="12.75" x14ac:dyDescent="0.25"/>
  <cols>
    <col min="1" max="1" width="48" style="1" customWidth="1"/>
    <col min="2" max="2" width="18.42578125" style="4" customWidth="1"/>
    <col min="3" max="3" width="19.85546875" style="4" customWidth="1"/>
    <col min="4" max="4" width="18.28515625" style="4" customWidth="1"/>
    <col min="5" max="5" width="16.5703125" style="4" customWidth="1"/>
    <col min="6" max="6" width="22" style="4" customWidth="1"/>
    <col min="7" max="243" width="9" style="3"/>
    <col min="244" max="244" width="35.28515625" style="3" customWidth="1"/>
    <col min="245" max="247" width="18.85546875" style="3" bestFit="1" customWidth="1"/>
    <col min="248" max="248" width="6.42578125" style="3" bestFit="1" customWidth="1"/>
    <col min="249" max="249" width="6.140625" style="3" bestFit="1" customWidth="1"/>
    <col min="250" max="250" width="11.140625" style="3" bestFit="1" customWidth="1"/>
    <col min="251" max="251" width="4" style="3" bestFit="1" customWidth="1"/>
    <col min="252" max="254" width="13.28515625" style="3" bestFit="1" customWidth="1"/>
    <col min="255" max="499" width="9" style="3"/>
    <col min="500" max="500" width="35.28515625" style="3" customWidth="1"/>
    <col min="501" max="503" width="18.85546875" style="3" bestFit="1" customWidth="1"/>
    <col min="504" max="504" width="6.42578125" style="3" bestFit="1" customWidth="1"/>
    <col min="505" max="505" width="6.140625" style="3" bestFit="1" customWidth="1"/>
    <col min="506" max="506" width="11.140625" style="3" bestFit="1" customWidth="1"/>
    <col min="507" max="507" width="4" style="3" bestFit="1" customWidth="1"/>
    <col min="508" max="510" width="13.28515625" style="3" bestFit="1" customWidth="1"/>
    <col min="511" max="755" width="9" style="3"/>
    <col min="756" max="756" width="35.28515625" style="3" customWidth="1"/>
    <col min="757" max="759" width="18.85546875" style="3" bestFit="1" customWidth="1"/>
    <col min="760" max="760" width="6.42578125" style="3" bestFit="1" customWidth="1"/>
    <col min="761" max="761" width="6.140625" style="3" bestFit="1" customWidth="1"/>
    <col min="762" max="762" width="11.140625" style="3" bestFit="1" customWidth="1"/>
    <col min="763" max="763" width="4" style="3" bestFit="1" customWidth="1"/>
    <col min="764" max="766" width="13.28515625" style="3" bestFit="1" customWidth="1"/>
    <col min="767" max="1011" width="9" style="3"/>
    <col min="1012" max="1012" width="35.28515625" style="3" customWidth="1"/>
    <col min="1013" max="1015" width="18.85546875" style="3" bestFit="1" customWidth="1"/>
    <col min="1016" max="1016" width="6.42578125" style="3" bestFit="1" customWidth="1"/>
    <col min="1017" max="1017" width="6.140625" style="3" bestFit="1" customWidth="1"/>
    <col min="1018" max="1018" width="11.140625" style="3" bestFit="1" customWidth="1"/>
    <col min="1019" max="1019" width="4" style="3" bestFit="1" customWidth="1"/>
    <col min="1020" max="1022" width="13.28515625" style="3" bestFit="1" customWidth="1"/>
    <col min="1023" max="1267" width="9" style="3"/>
    <col min="1268" max="1268" width="35.28515625" style="3" customWidth="1"/>
    <col min="1269" max="1271" width="18.85546875" style="3" bestFit="1" customWidth="1"/>
    <col min="1272" max="1272" width="6.42578125" style="3" bestFit="1" customWidth="1"/>
    <col min="1273" max="1273" width="6.140625" style="3" bestFit="1" customWidth="1"/>
    <col min="1274" max="1274" width="11.140625" style="3" bestFit="1" customWidth="1"/>
    <col min="1275" max="1275" width="4" style="3" bestFit="1" customWidth="1"/>
    <col min="1276" max="1278" width="13.28515625" style="3" bestFit="1" customWidth="1"/>
    <col min="1279" max="1523" width="9" style="3"/>
    <col min="1524" max="1524" width="35.28515625" style="3" customWidth="1"/>
    <col min="1525" max="1527" width="18.85546875" style="3" bestFit="1" customWidth="1"/>
    <col min="1528" max="1528" width="6.42578125" style="3" bestFit="1" customWidth="1"/>
    <col min="1529" max="1529" width="6.140625" style="3" bestFit="1" customWidth="1"/>
    <col min="1530" max="1530" width="11.140625" style="3" bestFit="1" customWidth="1"/>
    <col min="1531" max="1531" width="4" style="3" bestFit="1" customWidth="1"/>
    <col min="1532" max="1534" width="13.28515625" style="3" bestFit="1" customWidth="1"/>
    <col min="1535" max="1779" width="9" style="3"/>
    <col min="1780" max="1780" width="35.28515625" style="3" customWidth="1"/>
    <col min="1781" max="1783" width="18.85546875" style="3" bestFit="1" customWidth="1"/>
    <col min="1784" max="1784" width="6.42578125" style="3" bestFit="1" customWidth="1"/>
    <col min="1785" max="1785" width="6.140625" style="3" bestFit="1" customWidth="1"/>
    <col min="1786" max="1786" width="11.140625" style="3" bestFit="1" customWidth="1"/>
    <col min="1787" max="1787" width="4" style="3" bestFit="1" customWidth="1"/>
    <col min="1788" max="1790" width="13.28515625" style="3" bestFit="1" customWidth="1"/>
    <col min="1791" max="2035" width="9" style="3"/>
    <col min="2036" max="2036" width="35.28515625" style="3" customWidth="1"/>
    <col min="2037" max="2039" width="18.85546875" style="3" bestFit="1" customWidth="1"/>
    <col min="2040" max="2040" width="6.42578125" style="3" bestFit="1" customWidth="1"/>
    <col min="2041" max="2041" width="6.140625" style="3" bestFit="1" customWidth="1"/>
    <col min="2042" max="2042" width="11.140625" style="3" bestFit="1" customWidth="1"/>
    <col min="2043" max="2043" width="4" style="3" bestFit="1" customWidth="1"/>
    <col min="2044" max="2046" width="13.28515625" style="3" bestFit="1" customWidth="1"/>
    <col min="2047" max="2291" width="9" style="3"/>
    <col min="2292" max="2292" width="35.28515625" style="3" customWidth="1"/>
    <col min="2293" max="2295" width="18.85546875" style="3" bestFit="1" customWidth="1"/>
    <col min="2296" max="2296" width="6.42578125" style="3" bestFit="1" customWidth="1"/>
    <col min="2297" max="2297" width="6.140625" style="3" bestFit="1" customWidth="1"/>
    <col min="2298" max="2298" width="11.140625" style="3" bestFit="1" customWidth="1"/>
    <col min="2299" max="2299" width="4" style="3" bestFit="1" customWidth="1"/>
    <col min="2300" max="2302" width="13.28515625" style="3" bestFit="1" customWidth="1"/>
    <col min="2303" max="2547" width="9" style="3"/>
    <col min="2548" max="2548" width="35.28515625" style="3" customWidth="1"/>
    <col min="2549" max="2551" width="18.85546875" style="3" bestFit="1" customWidth="1"/>
    <col min="2552" max="2552" width="6.42578125" style="3" bestFit="1" customWidth="1"/>
    <col min="2553" max="2553" width="6.140625" style="3" bestFit="1" customWidth="1"/>
    <col min="2554" max="2554" width="11.140625" style="3" bestFit="1" customWidth="1"/>
    <col min="2555" max="2555" width="4" style="3" bestFit="1" customWidth="1"/>
    <col min="2556" max="2558" width="13.28515625" style="3" bestFit="1" customWidth="1"/>
    <col min="2559" max="2803" width="9" style="3"/>
    <col min="2804" max="2804" width="35.28515625" style="3" customWidth="1"/>
    <col min="2805" max="2807" width="18.85546875" style="3" bestFit="1" customWidth="1"/>
    <col min="2808" max="2808" width="6.42578125" style="3" bestFit="1" customWidth="1"/>
    <col min="2809" max="2809" width="6.140625" style="3" bestFit="1" customWidth="1"/>
    <col min="2810" max="2810" width="11.140625" style="3" bestFit="1" customWidth="1"/>
    <col min="2811" max="2811" width="4" style="3" bestFit="1" customWidth="1"/>
    <col min="2812" max="2814" width="13.28515625" style="3" bestFit="1" customWidth="1"/>
    <col min="2815" max="3059" width="9" style="3"/>
    <col min="3060" max="3060" width="35.28515625" style="3" customWidth="1"/>
    <col min="3061" max="3063" width="18.85546875" style="3" bestFit="1" customWidth="1"/>
    <col min="3064" max="3064" width="6.42578125" style="3" bestFit="1" customWidth="1"/>
    <col min="3065" max="3065" width="6.140625" style="3" bestFit="1" customWidth="1"/>
    <col min="3066" max="3066" width="11.140625" style="3" bestFit="1" customWidth="1"/>
    <col min="3067" max="3067" width="4" style="3" bestFit="1" customWidth="1"/>
    <col min="3068" max="3070" width="13.28515625" style="3" bestFit="1" customWidth="1"/>
    <col min="3071" max="3315" width="9" style="3"/>
    <col min="3316" max="3316" width="35.28515625" style="3" customWidth="1"/>
    <col min="3317" max="3319" width="18.85546875" style="3" bestFit="1" customWidth="1"/>
    <col min="3320" max="3320" width="6.42578125" style="3" bestFit="1" customWidth="1"/>
    <col min="3321" max="3321" width="6.140625" style="3" bestFit="1" customWidth="1"/>
    <col min="3322" max="3322" width="11.140625" style="3" bestFit="1" customWidth="1"/>
    <col min="3323" max="3323" width="4" style="3" bestFit="1" customWidth="1"/>
    <col min="3324" max="3326" width="13.28515625" style="3" bestFit="1" customWidth="1"/>
    <col min="3327" max="3571" width="9" style="3"/>
    <col min="3572" max="3572" width="35.28515625" style="3" customWidth="1"/>
    <col min="3573" max="3575" width="18.85546875" style="3" bestFit="1" customWidth="1"/>
    <col min="3576" max="3576" width="6.42578125" style="3" bestFit="1" customWidth="1"/>
    <col min="3577" max="3577" width="6.140625" style="3" bestFit="1" customWidth="1"/>
    <col min="3578" max="3578" width="11.140625" style="3" bestFit="1" customWidth="1"/>
    <col min="3579" max="3579" width="4" style="3" bestFit="1" customWidth="1"/>
    <col min="3580" max="3582" width="13.28515625" style="3" bestFit="1" customWidth="1"/>
    <col min="3583" max="3827" width="9" style="3"/>
    <col min="3828" max="3828" width="35.28515625" style="3" customWidth="1"/>
    <col min="3829" max="3831" width="18.85546875" style="3" bestFit="1" customWidth="1"/>
    <col min="3832" max="3832" width="6.42578125" style="3" bestFit="1" customWidth="1"/>
    <col min="3833" max="3833" width="6.140625" style="3" bestFit="1" customWidth="1"/>
    <col min="3834" max="3834" width="11.140625" style="3" bestFit="1" customWidth="1"/>
    <col min="3835" max="3835" width="4" style="3" bestFit="1" customWidth="1"/>
    <col min="3836" max="3838" width="13.28515625" style="3" bestFit="1" customWidth="1"/>
    <col min="3839" max="4083" width="9" style="3"/>
    <col min="4084" max="4084" width="35.28515625" style="3" customWidth="1"/>
    <col min="4085" max="4087" width="18.85546875" style="3" bestFit="1" customWidth="1"/>
    <col min="4088" max="4088" width="6.42578125" style="3" bestFit="1" customWidth="1"/>
    <col min="4089" max="4089" width="6.140625" style="3" bestFit="1" customWidth="1"/>
    <col min="4090" max="4090" width="11.140625" style="3" bestFit="1" customWidth="1"/>
    <col min="4091" max="4091" width="4" style="3" bestFit="1" customWidth="1"/>
    <col min="4092" max="4094" width="13.28515625" style="3" bestFit="1" customWidth="1"/>
    <col min="4095" max="4339" width="9" style="3"/>
    <col min="4340" max="4340" width="35.28515625" style="3" customWidth="1"/>
    <col min="4341" max="4343" width="18.85546875" style="3" bestFit="1" customWidth="1"/>
    <col min="4344" max="4344" width="6.42578125" style="3" bestFit="1" customWidth="1"/>
    <col min="4345" max="4345" width="6.140625" style="3" bestFit="1" customWidth="1"/>
    <col min="4346" max="4346" width="11.140625" style="3" bestFit="1" customWidth="1"/>
    <col min="4347" max="4347" width="4" style="3" bestFit="1" customWidth="1"/>
    <col min="4348" max="4350" width="13.28515625" style="3" bestFit="1" customWidth="1"/>
    <col min="4351" max="4595" width="9" style="3"/>
    <col min="4596" max="4596" width="35.28515625" style="3" customWidth="1"/>
    <col min="4597" max="4599" width="18.85546875" style="3" bestFit="1" customWidth="1"/>
    <col min="4600" max="4600" width="6.42578125" style="3" bestFit="1" customWidth="1"/>
    <col min="4601" max="4601" width="6.140625" style="3" bestFit="1" customWidth="1"/>
    <col min="4602" max="4602" width="11.140625" style="3" bestFit="1" customWidth="1"/>
    <col min="4603" max="4603" width="4" style="3" bestFit="1" customWidth="1"/>
    <col min="4604" max="4606" width="13.28515625" style="3" bestFit="1" customWidth="1"/>
    <col min="4607" max="4851" width="9" style="3"/>
    <col min="4852" max="4852" width="35.28515625" style="3" customWidth="1"/>
    <col min="4853" max="4855" width="18.85546875" style="3" bestFit="1" customWidth="1"/>
    <col min="4856" max="4856" width="6.42578125" style="3" bestFit="1" customWidth="1"/>
    <col min="4857" max="4857" width="6.140625" style="3" bestFit="1" customWidth="1"/>
    <col min="4858" max="4858" width="11.140625" style="3" bestFit="1" customWidth="1"/>
    <col min="4859" max="4859" width="4" style="3" bestFit="1" customWidth="1"/>
    <col min="4860" max="4862" width="13.28515625" style="3" bestFit="1" customWidth="1"/>
    <col min="4863" max="5107" width="9" style="3"/>
    <col min="5108" max="5108" width="35.28515625" style="3" customWidth="1"/>
    <col min="5109" max="5111" width="18.85546875" style="3" bestFit="1" customWidth="1"/>
    <col min="5112" max="5112" width="6.42578125" style="3" bestFit="1" customWidth="1"/>
    <col min="5113" max="5113" width="6.140625" style="3" bestFit="1" customWidth="1"/>
    <col min="5114" max="5114" width="11.140625" style="3" bestFit="1" customWidth="1"/>
    <col min="5115" max="5115" width="4" style="3" bestFit="1" customWidth="1"/>
    <col min="5116" max="5118" width="13.28515625" style="3" bestFit="1" customWidth="1"/>
    <col min="5119" max="5363" width="9" style="3"/>
    <col min="5364" max="5364" width="35.28515625" style="3" customWidth="1"/>
    <col min="5365" max="5367" width="18.85546875" style="3" bestFit="1" customWidth="1"/>
    <col min="5368" max="5368" width="6.42578125" style="3" bestFit="1" customWidth="1"/>
    <col min="5369" max="5369" width="6.140625" style="3" bestFit="1" customWidth="1"/>
    <col min="5370" max="5370" width="11.140625" style="3" bestFit="1" customWidth="1"/>
    <col min="5371" max="5371" width="4" style="3" bestFit="1" customWidth="1"/>
    <col min="5372" max="5374" width="13.28515625" style="3" bestFit="1" customWidth="1"/>
    <col min="5375" max="5619" width="9" style="3"/>
    <col min="5620" max="5620" width="35.28515625" style="3" customWidth="1"/>
    <col min="5621" max="5623" width="18.85546875" style="3" bestFit="1" customWidth="1"/>
    <col min="5624" max="5624" width="6.42578125" style="3" bestFit="1" customWidth="1"/>
    <col min="5625" max="5625" width="6.140625" style="3" bestFit="1" customWidth="1"/>
    <col min="5626" max="5626" width="11.140625" style="3" bestFit="1" customWidth="1"/>
    <col min="5627" max="5627" width="4" style="3" bestFit="1" customWidth="1"/>
    <col min="5628" max="5630" width="13.28515625" style="3" bestFit="1" customWidth="1"/>
    <col min="5631" max="5875" width="9" style="3"/>
    <col min="5876" max="5876" width="35.28515625" style="3" customWidth="1"/>
    <col min="5877" max="5879" width="18.85546875" style="3" bestFit="1" customWidth="1"/>
    <col min="5880" max="5880" width="6.42578125" style="3" bestFit="1" customWidth="1"/>
    <col min="5881" max="5881" width="6.140625" style="3" bestFit="1" customWidth="1"/>
    <col min="5882" max="5882" width="11.140625" style="3" bestFit="1" customWidth="1"/>
    <col min="5883" max="5883" width="4" style="3" bestFit="1" customWidth="1"/>
    <col min="5884" max="5886" width="13.28515625" style="3" bestFit="1" customWidth="1"/>
    <col min="5887" max="6131" width="9" style="3"/>
    <col min="6132" max="6132" width="35.28515625" style="3" customWidth="1"/>
    <col min="6133" max="6135" width="18.85546875" style="3" bestFit="1" customWidth="1"/>
    <col min="6136" max="6136" width="6.42578125" style="3" bestFit="1" customWidth="1"/>
    <col min="6137" max="6137" width="6.140625" style="3" bestFit="1" customWidth="1"/>
    <col min="6138" max="6138" width="11.140625" style="3" bestFit="1" customWidth="1"/>
    <col min="6139" max="6139" width="4" style="3" bestFit="1" customWidth="1"/>
    <col min="6140" max="6142" width="13.28515625" style="3" bestFit="1" customWidth="1"/>
    <col min="6143" max="6387" width="9" style="3"/>
    <col min="6388" max="6388" width="35.28515625" style="3" customWidth="1"/>
    <col min="6389" max="6391" width="18.85546875" style="3" bestFit="1" customWidth="1"/>
    <col min="6392" max="6392" width="6.42578125" style="3" bestFit="1" customWidth="1"/>
    <col min="6393" max="6393" width="6.140625" style="3" bestFit="1" customWidth="1"/>
    <col min="6394" max="6394" width="11.140625" style="3" bestFit="1" customWidth="1"/>
    <col min="6395" max="6395" width="4" style="3" bestFit="1" customWidth="1"/>
    <col min="6396" max="6398" width="13.28515625" style="3" bestFit="1" customWidth="1"/>
    <col min="6399" max="6643" width="9" style="3"/>
    <col min="6644" max="6644" width="35.28515625" style="3" customWidth="1"/>
    <col min="6645" max="6647" width="18.85546875" style="3" bestFit="1" customWidth="1"/>
    <col min="6648" max="6648" width="6.42578125" style="3" bestFit="1" customWidth="1"/>
    <col min="6649" max="6649" width="6.140625" style="3" bestFit="1" customWidth="1"/>
    <col min="6650" max="6650" width="11.140625" style="3" bestFit="1" customWidth="1"/>
    <col min="6651" max="6651" width="4" style="3" bestFit="1" customWidth="1"/>
    <col min="6652" max="6654" width="13.28515625" style="3" bestFit="1" customWidth="1"/>
    <col min="6655" max="6899" width="9" style="3"/>
    <col min="6900" max="6900" width="35.28515625" style="3" customWidth="1"/>
    <col min="6901" max="6903" width="18.85546875" style="3" bestFit="1" customWidth="1"/>
    <col min="6904" max="6904" width="6.42578125" style="3" bestFit="1" customWidth="1"/>
    <col min="6905" max="6905" width="6.140625" style="3" bestFit="1" customWidth="1"/>
    <col min="6906" max="6906" width="11.140625" style="3" bestFit="1" customWidth="1"/>
    <col min="6907" max="6907" width="4" style="3" bestFit="1" customWidth="1"/>
    <col min="6908" max="6910" width="13.28515625" style="3" bestFit="1" customWidth="1"/>
    <col min="6911" max="7155" width="9" style="3"/>
    <col min="7156" max="7156" width="35.28515625" style="3" customWidth="1"/>
    <col min="7157" max="7159" width="18.85546875" style="3" bestFit="1" customWidth="1"/>
    <col min="7160" max="7160" width="6.42578125" style="3" bestFit="1" customWidth="1"/>
    <col min="7161" max="7161" width="6.140625" style="3" bestFit="1" customWidth="1"/>
    <col min="7162" max="7162" width="11.140625" style="3" bestFit="1" customWidth="1"/>
    <col min="7163" max="7163" width="4" style="3" bestFit="1" customWidth="1"/>
    <col min="7164" max="7166" width="13.28515625" style="3" bestFit="1" customWidth="1"/>
    <col min="7167" max="7411" width="9" style="3"/>
    <col min="7412" max="7412" width="35.28515625" style="3" customWidth="1"/>
    <col min="7413" max="7415" width="18.85546875" style="3" bestFit="1" customWidth="1"/>
    <col min="7416" max="7416" width="6.42578125" style="3" bestFit="1" customWidth="1"/>
    <col min="7417" max="7417" width="6.140625" style="3" bestFit="1" customWidth="1"/>
    <col min="7418" max="7418" width="11.140625" style="3" bestFit="1" customWidth="1"/>
    <col min="7419" max="7419" width="4" style="3" bestFit="1" customWidth="1"/>
    <col min="7420" max="7422" width="13.28515625" style="3" bestFit="1" customWidth="1"/>
    <col min="7423" max="7667" width="9" style="3"/>
    <col min="7668" max="7668" width="35.28515625" style="3" customWidth="1"/>
    <col min="7669" max="7671" width="18.85546875" style="3" bestFit="1" customWidth="1"/>
    <col min="7672" max="7672" width="6.42578125" style="3" bestFit="1" customWidth="1"/>
    <col min="7673" max="7673" width="6.140625" style="3" bestFit="1" customWidth="1"/>
    <col min="7674" max="7674" width="11.140625" style="3" bestFit="1" customWidth="1"/>
    <col min="7675" max="7675" width="4" style="3" bestFit="1" customWidth="1"/>
    <col min="7676" max="7678" width="13.28515625" style="3" bestFit="1" customWidth="1"/>
    <col min="7679" max="7923" width="9" style="3"/>
    <col min="7924" max="7924" width="35.28515625" style="3" customWidth="1"/>
    <col min="7925" max="7927" width="18.85546875" style="3" bestFit="1" customWidth="1"/>
    <col min="7928" max="7928" width="6.42578125" style="3" bestFit="1" customWidth="1"/>
    <col min="7929" max="7929" width="6.140625" style="3" bestFit="1" customWidth="1"/>
    <col min="7930" max="7930" width="11.140625" style="3" bestFit="1" customWidth="1"/>
    <col min="7931" max="7931" width="4" style="3" bestFit="1" customWidth="1"/>
    <col min="7932" max="7934" width="13.28515625" style="3" bestFit="1" customWidth="1"/>
    <col min="7935" max="8179" width="9" style="3"/>
    <col min="8180" max="8180" width="35.28515625" style="3" customWidth="1"/>
    <col min="8181" max="8183" width="18.85546875" style="3" bestFit="1" customWidth="1"/>
    <col min="8184" max="8184" width="6.42578125" style="3" bestFit="1" customWidth="1"/>
    <col min="8185" max="8185" width="6.140625" style="3" bestFit="1" customWidth="1"/>
    <col min="8186" max="8186" width="11.140625" style="3" bestFit="1" customWidth="1"/>
    <col min="8187" max="8187" width="4" style="3" bestFit="1" customWidth="1"/>
    <col min="8188" max="8190" width="13.28515625" style="3" bestFit="1" customWidth="1"/>
    <col min="8191" max="8435" width="9" style="3"/>
    <col min="8436" max="8436" width="35.28515625" style="3" customWidth="1"/>
    <col min="8437" max="8439" width="18.85546875" style="3" bestFit="1" customWidth="1"/>
    <col min="8440" max="8440" width="6.42578125" style="3" bestFit="1" customWidth="1"/>
    <col min="8441" max="8441" width="6.140625" style="3" bestFit="1" customWidth="1"/>
    <col min="8442" max="8442" width="11.140625" style="3" bestFit="1" customWidth="1"/>
    <col min="8443" max="8443" width="4" style="3" bestFit="1" customWidth="1"/>
    <col min="8444" max="8446" width="13.28515625" style="3" bestFit="1" customWidth="1"/>
    <col min="8447" max="8691" width="9" style="3"/>
    <col min="8692" max="8692" width="35.28515625" style="3" customWidth="1"/>
    <col min="8693" max="8695" width="18.85546875" style="3" bestFit="1" customWidth="1"/>
    <col min="8696" max="8696" width="6.42578125" style="3" bestFit="1" customWidth="1"/>
    <col min="8697" max="8697" width="6.140625" style="3" bestFit="1" customWidth="1"/>
    <col min="8698" max="8698" width="11.140625" style="3" bestFit="1" customWidth="1"/>
    <col min="8699" max="8699" width="4" style="3" bestFit="1" customWidth="1"/>
    <col min="8700" max="8702" width="13.28515625" style="3" bestFit="1" customWidth="1"/>
    <col min="8703" max="8947" width="9" style="3"/>
    <col min="8948" max="8948" width="35.28515625" style="3" customWidth="1"/>
    <col min="8949" max="8951" width="18.85546875" style="3" bestFit="1" customWidth="1"/>
    <col min="8952" max="8952" width="6.42578125" style="3" bestFit="1" customWidth="1"/>
    <col min="8953" max="8953" width="6.140625" style="3" bestFit="1" customWidth="1"/>
    <col min="8954" max="8954" width="11.140625" style="3" bestFit="1" customWidth="1"/>
    <col min="8955" max="8955" width="4" style="3" bestFit="1" customWidth="1"/>
    <col min="8956" max="8958" width="13.28515625" style="3" bestFit="1" customWidth="1"/>
    <col min="8959" max="9203" width="9" style="3"/>
    <col min="9204" max="9204" width="35.28515625" style="3" customWidth="1"/>
    <col min="9205" max="9207" width="18.85546875" style="3" bestFit="1" customWidth="1"/>
    <col min="9208" max="9208" width="6.42578125" style="3" bestFit="1" customWidth="1"/>
    <col min="9209" max="9209" width="6.140625" style="3" bestFit="1" customWidth="1"/>
    <col min="9210" max="9210" width="11.140625" style="3" bestFit="1" customWidth="1"/>
    <col min="9211" max="9211" width="4" style="3" bestFit="1" customWidth="1"/>
    <col min="9212" max="9214" width="13.28515625" style="3" bestFit="1" customWidth="1"/>
    <col min="9215" max="9459" width="9" style="3"/>
    <col min="9460" max="9460" width="35.28515625" style="3" customWidth="1"/>
    <col min="9461" max="9463" width="18.85546875" style="3" bestFit="1" customWidth="1"/>
    <col min="9464" max="9464" width="6.42578125" style="3" bestFit="1" customWidth="1"/>
    <col min="9465" max="9465" width="6.140625" style="3" bestFit="1" customWidth="1"/>
    <col min="9466" max="9466" width="11.140625" style="3" bestFit="1" customWidth="1"/>
    <col min="9467" max="9467" width="4" style="3" bestFit="1" customWidth="1"/>
    <col min="9468" max="9470" width="13.28515625" style="3" bestFit="1" customWidth="1"/>
    <col min="9471" max="9715" width="9" style="3"/>
    <col min="9716" max="9716" width="35.28515625" style="3" customWidth="1"/>
    <col min="9717" max="9719" width="18.85546875" style="3" bestFit="1" customWidth="1"/>
    <col min="9720" max="9720" width="6.42578125" style="3" bestFit="1" customWidth="1"/>
    <col min="9721" max="9721" width="6.140625" style="3" bestFit="1" customWidth="1"/>
    <col min="9722" max="9722" width="11.140625" style="3" bestFit="1" customWidth="1"/>
    <col min="9723" max="9723" width="4" style="3" bestFit="1" customWidth="1"/>
    <col min="9724" max="9726" width="13.28515625" style="3" bestFit="1" customWidth="1"/>
    <col min="9727" max="9971" width="9" style="3"/>
    <col min="9972" max="9972" width="35.28515625" style="3" customWidth="1"/>
    <col min="9973" max="9975" width="18.85546875" style="3" bestFit="1" customWidth="1"/>
    <col min="9976" max="9976" width="6.42578125" style="3" bestFit="1" customWidth="1"/>
    <col min="9977" max="9977" width="6.140625" style="3" bestFit="1" customWidth="1"/>
    <col min="9978" max="9978" width="11.140625" style="3" bestFit="1" customWidth="1"/>
    <col min="9979" max="9979" width="4" style="3" bestFit="1" customWidth="1"/>
    <col min="9980" max="9982" width="13.28515625" style="3" bestFit="1" customWidth="1"/>
    <col min="9983" max="10227" width="9" style="3"/>
    <col min="10228" max="10228" width="35.28515625" style="3" customWidth="1"/>
    <col min="10229" max="10231" width="18.85546875" style="3" bestFit="1" customWidth="1"/>
    <col min="10232" max="10232" width="6.42578125" style="3" bestFit="1" customWidth="1"/>
    <col min="10233" max="10233" width="6.140625" style="3" bestFit="1" customWidth="1"/>
    <col min="10234" max="10234" width="11.140625" style="3" bestFit="1" customWidth="1"/>
    <col min="10235" max="10235" width="4" style="3" bestFit="1" customWidth="1"/>
    <col min="10236" max="10238" width="13.28515625" style="3" bestFit="1" customWidth="1"/>
    <col min="10239" max="10483" width="9" style="3"/>
    <col min="10484" max="10484" width="35.28515625" style="3" customWidth="1"/>
    <col min="10485" max="10487" width="18.85546875" style="3" bestFit="1" customWidth="1"/>
    <col min="10488" max="10488" width="6.42578125" style="3" bestFit="1" customWidth="1"/>
    <col min="10489" max="10489" width="6.140625" style="3" bestFit="1" customWidth="1"/>
    <col min="10490" max="10490" width="11.140625" style="3" bestFit="1" customWidth="1"/>
    <col min="10491" max="10491" width="4" style="3" bestFit="1" customWidth="1"/>
    <col min="10492" max="10494" width="13.28515625" style="3" bestFit="1" customWidth="1"/>
    <col min="10495" max="10739" width="9" style="3"/>
    <col min="10740" max="10740" width="35.28515625" style="3" customWidth="1"/>
    <col min="10741" max="10743" width="18.85546875" style="3" bestFit="1" customWidth="1"/>
    <col min="10744" max="10744" width="6.42578125" style="3" bestFit="1" customWidth="1"/>
    <col min="10745" max="10745" width="6.140625" style="3" bestFit="1" customWidth="1"/>
    <col min="10746" max="10746" width="11.140625" style="3" bestFit="1" customWidth="1"/>
    <col min="10747" max="10747" width="4" style="3" bestFit="1" customWidth="1"/>
    <col min="10748" max="10750" width="13.28515625" style="3" bestFit="1" customWidth="1"/>
    <col min="10751" max="10995" width="9" style="3"/>
    <col min="10996" max="10996" width="35.28515625" style="3" customWidth="1"/>
    <col min="10997" max="10999" width="18.85546875" style="3" bestFit="1" customWidth="1"/>
    <col min="11000" max="11000" width="6.42578125" style="3" bestFit="1" customWidth="1"/>
    <col min="11001" max="11001" width="6.140625" style="3" bestFit="1" customWidth="1"/>
    <col min="11002" max="11002" width="11.140625" style="3" bestFit="1" customWidth="1"/>
    <col min="11003" max="11003" width="4" style="3" bestFit="1" customWidth="1"/>
    <col min="11004" max="11006" width="13.28515625" style="3" bestFit="1" customWidth="1"/>
    <col min="11007" max="11251" width="9" style="3"/>
    <col min="11252" max="11252" width="35.28515625" style="3" customWidth="1"/>
    <col min="11253" max="11255" width="18.85546875" style="3" bestFit="1" customWidth="1"/>
    <col min="11256" max="11256" width="6.42578125" style="3" bestFit="1" customWidth="1"/>
    <col min="11257" max="11257" width="6.140625" style="3" bestFit="1" customWidth="1"/>
    <col min="11258" max="11258" width="11.140625" style="3" bestFit="1" customWidth="1"/>
    <col min="11259" max="11259" width="4" style="3" bestFit="1" customWidth="1"/>
    <col min="11260" max="11262" width="13.28515625" style="3" bestFit="1" customWidth="1"/>
    <col min="11263" max="11507" width="9" style="3"/>
    <col min="11508" max="11508" width="35.28515625" style="3" customWidth="1"/>
    <col min="11509" max="11511" width="18.85546875" style="3" bestFit="1" customWidth="1"/>
    <col min="11512" max="11512" width="6.42578125" style="3" bestFit="1" customWidth="1"/>
    <col min="11513" max="11513" width="6.140625" style="3" bestFit="1" customWidth="1"/>
    <col min="11514" max="11514" width="11.140625" style="3" bestFit="1" customWidth="1"/>
    <col min="11515" max="11515" width="4" style="3" bestFit="1" customWidth="1"/>
    <col min="11516" max="11518" width="13.28515625" style="3" bestFit="1" customWidth="1"/>
    <col min="11519" max="11763" width="9" style="3"/>
    <col min="11764" max="11764" width="35.28515625" style="3" customWidth="1"/>
    <col min="11765" max="11767" width="18.85546875" style="3" bestFit="1" customWidth="1"/>
    <col min="11768" max="11768" width="6.42578125" style="3" bestFit="1" customWidth="1"/>
    <col min="11769" max="11769" width="6.140625" style="3" bestFit="1" customWidth="1"/>
    <col min="11770" max="11770" width="11.140625" style="3" bestFit="1" customWidth="1"/>
    <col min="11771" max="11771" width="4" style="3" bestFit="1" customWidth="1"/>
    <col min="11772" max="11774" width="13.28515625" style="3" bestFit="1" customWidth="1"/>
    <col min="11775" max="12019" width="9" style="3"/>
    <col min="12020" max="12020" width="35.28515625" style="3" customWidth="1"/>
    <col min="12021" max="12023" width="18.85546875" style="3" bestFit="1" customWidth="1"/>
    <col min="12024" max="12024" width="6.42578125" style="3" bestFit="1" customWidth="1"/>
    <col min="12025" max="12025" width="6.140625" style="3" bestFit="1" customWidth="1"/>
    <col min="12026" max="12026" width="11.140625" style="3" bestFit="1" customWidth="1"/>
    <col min="12027" max="12027" width="4" style="3" bestFit="1" customWidth="1"/>
    <col min="12028" max="12030" width="13.28515625" style="3" bestFit="1" customWidth="1"/>
    <col min="12031" max="12275" width="9" style="3"/>
    <col min="12276" max="12276" width="35.28515625" style="3" customWidth="1"/>
    <col min="12277" max="12279" width="18.85546875" style="3" bestFit="1" customWidth="1"/>
    <col min="12280" max="12280" width="6.42578125" style="3" bestFit="1" customWidth="1"/>
    <col min="12281" max="12281" width="6.140625" style="3" bestFit="1" customWidth="1"/>
    <col min="12282" max="12282" width="11.140625" style="3" bestFit="1" customWidth="1"/>
    <col min="12283" max="12283" width="4" style="3" bestFit="1" customWidth="1"/>
    <col min="12284" max="12286" width="13.28515625" style="3" bestFit="1" customWidth="1"/>
    <col min="12287" max="12531" width="9" style="3"/>
    <col min="12532" max="12532" width="35.28515625" style="3" customWidth="1"/>
    <col min="12533" max="12535" width="18.85546875" style="3" bestFit="1" customWidth="1"/>
    <col min="12536" max="12536" width="6.42578125" style="3" bestFit="1" customWidth="1"/>
    <col min="12537" max="12537" width="6.140625" style="3" bestFit="1" customWidth="1"/>
    <col min="12538" max="12538" width="11.140625" style="3" bestFit="1" customWidth="1"/>
    <col min="12539" max="12539" width="4" style="3" bestFit="1" customWidth="1"/>
    <col min="12540" max="12542" width="13.28515625" style="3" bestFit="1" customWidth="1"/>
    <col min="12543" max="12787" width="9" style="3"/>
    <col min="12788" max="12788" width="35.28515625" style="3" customWidth="1"/>
    <col min="12789" max="12791" width="18.85546875" style="3" bestFit="1" customWidth="1"/>
    <col min="12792" max="12792" width="6.42578125" style="3" bestFit="1" customWidth="1"/>
    <col min="12793" max="12793" width="6.140625" style="3" bestFit="1" customWidth="1"/>
    <col min="12794" max="12794" width="11.140625" style="3" bestFit="1" customWidth="1"/>
    <col min="12795" max="12795" width="4" style="3" bestFit="1" customWidth="1"/>
    <col min="12796" max="12798" width="13.28515625" style="3" bestFit="1" customWidth="1"/>
    <col min="12799" max="13043" width="9" style="3"/>
    <col min="13044" max="13044" width="35.28515625" style="3" customWidth="1"/>
    <col min="13045" max="13047" width="18.85546875" style="3" bestFit="1" customWidth="1"/>
    <col min="13048" max="13048" width="6.42578125" style="3" bestFit="1" customWidth="1"/>
    <col min="13049" max="13049" width="6.140625" style="3" bestFit="1" customWidth="1"/>
    <col min="13050" max="13050" width="11.140625" style="3" bestFit="1" customWidth="1"/>
    <col min="13051" max="13051" width="4" style="3" bestFit="1" customWidth="1"/>
    <col min="13052" max="13054" width="13.28515625" style="3" bestFit="1" customWidth="1"/>
    <col min="13055" max="13299" width="9" style="3"/>
    <col min="13300" max="13300" width="35.28515625" style="3" customWidth="1"/>
    <col min="13301" max="13303" width="18.85546875" style="3" bestFit="1" customWidth="1"/>
    <col min="13304" max="13304" width="6.42578125" style="3" bestFit="1" customWidth="1"/>
    <col min="13305" max="13305" width="6.140625" style="3" bestFit="1" customWidth="1"/>
    <col min="13306" max="13306" width="11.140625" style="3" bestFit="1" customWidth="1"/>
    <col min="13307" max="13307" width="4" style="3" bestFit="1" customWidth="1"/>
    <col min="13308" max="13310" width="13.28515625" style="3" bestFit="1" customWidth="1"/>
    <col min="13311" max="13555" width="9" style="3"/>
    <col min="13556" max="13556" width="35.28515625" style="3" customWidth="1"/>
    <col min="13557" max="13559" width="18.85546875" style="3" bestFit="1" customWidth="1"/>
    <col min="13560" max="13560" width="6.42578125" style="3" bestFit="1" customWidth="1"/>
    <col min="13561" max="13561" width="6.140625" style="3" bestFit="1" customWidth="1"/>
    <col min="13562" max="13562" width="11.140625" style="3" bestFit="1" customWidth="1"/>
    <col min="13563" max="13563" width="4" style="3" bestFit="1" customWidth="1"/>
    <col min="13564" max="13566" width="13.28515625" style="3" bestFit="1" customWidth="1"/>
    <col min="13567" max="13811" width="9" style="3"/>
    <col min="13812" max="13812" width="35.28515625" style="3" customWidth="1"/>
    <col min="13813" max="13815" width="18.85546875" style="3" bestFit="1" customWidth="1"/>
    <col min="13816" max="13816" width="6.42578125" style="3" bestFit="1" customWidth="1"/>
    <col min="13817" max="13817" width="6.140625" style="3" bestFit="1" customWidth="1"/>
    <col min="13818" max="13818" width="11.140625" style="3" bestFit="1" customWidth="1"/>
    <col min="13819" max="13819" width="4" style="3" bestFit="1" customWidth="1"/>
    <col min="13820" max="13822" width="13.28515625" style="3" bestFit="1" customWidth="1"/>
    <col min="13823" max="14067" width="9" style="3"/>
    <col min="14068" max="14068" width="35.28515625" style="3" customWidth="1"/>
    <col min="14069" max="14071" width="18.85546875" style="3" bestFit="1" customWidth="1"/>
    <col min="14072" max="14072" width="6.42578125" style="3" bestFit="1" customWidth="1"/>
    <col min="14073" max="14073" width="6.140625" style="3" bestFit="1" customWidth="1"/>
    <col min="14074" max="14074" width="11.140625" style="3" bestFit="1" customWidth="1"/>
    <col min="14075" max="14075" width="4" style="3" bestFit="1" customWidth="1"/>
    <col min="14076" max="14078" width="13.28515625" style="3" bestFit="1" customWidth="1"/>
    <col min="14079" max="14323" width="9" style="3"/>
    <col min="14324" max="14324" width="35.28515625" style="3" customWidth="1"/>
    <col min="14325" max="14327" width="18.85546875" style="3" bestFit="1" customWidth="1"/>
    <col min="14328" max="14328" width="6.42578125" style="3" bestFit="1" customWidth="1"/>
    <col min="14329" max="14329" width="6.140625" style="3" bestFit="1" customWidth="1"/>
    <col min="14330" max="14330" width="11.140625" style="3" bestFit="1" customWidth="1"/>
    <col min="14331" max="14331" width="4" style="3" bestFit="1" customWidth="1"/>
    <col min="14332" max="14334" width="13.28515625" style="3" bestFit="1" customWidth="1"/>
    <col min="14335" max="14579" width="9" style="3"/>
    <col min="14580" max="14580" width="35.28515625" style="3" customWidth="1"/>
    <col min="14581" max="14583" width="18.85546875" style="3" bestFit="1" customWidth="1"/>
    <col min="14584" max="14584" width="6.42578125" style="3" bestFit="1" customWidth="1"/>
    <col min="14585" max="14585" width="6.140625" style="3" bestFit="1" customWidth="1"/>
    <col min="14586" max="14586" width="11.140625" style="3" bestFit="1" customWidth="1"/>
    <col min="14587" max="14587" width="4" style="3" bestFit="1" customWidth="1"/>
    <col min="14588" max="14590" width="13.28515625" style="3" bestFit="1" customWidth="1"/>
    <col min="14591" max="14835" width="9" style="3"/>
    <col min="14836" max="14836" width="35.28515625" style="3" customWidth="1"/>
    <col min="14837" max="14839" width="18.85546875" style="3" bestFit="1" customWidth="1"/>
    <col min="14840" max="14840" width="6.42578125" style="3" bestFit="1" customWidth="1"/>
    <col min="14841" max="14841" width="6.140625" style="3" bestFit="1" customWidth="1"/>
    <col min="14842" max="14842" width="11.140625" style="3" bestFit="1" customWidth="1"/>
    <col min="14843" max="14843" width="4" style="3" bestFit="1" customWidth="1"/>
    <col min="14844" max="14846" width="13.28515625" style="3" bestFit="1" customWidth="1"/>
    <col min="14847" max="15091" width="9" style="3"/>
    <col min="15092" max="15092" width="35.28515625" style="3" customWidth="1"/>
    <col min="15093" max="15095" width="18.85546875" style="3" bestFit="1" customWidth="1"/>
    <col min="15096" max="15096" width="6.42578125" style="3" bestFit="1" customWidth="1"/>
    <col min="15097" max="15097" width="6.140625" style="3" bestFit="1" customWidth="1"/>
    <col min="15098" max="15098" width="11.140625" style="3" bestFit="1" customWidth="1"/>
    <col min="15099" max="15099" width="4" style="3" bestFit="1" customWidth="1"/>
    <col min="15100" max="15102" width="13.28515625" style="3" bestFit="1" customWidth="1"/>
    <col min="15103" max="15347" width="9" style="3"/>
    <col min="15348" max="15348" width="35.28515625" style="3" customWidth="1"/>
    <col min="15349" max="15351" width="18.85546875" style="3" bestFit="1" customWidth="1"/>
    <col min="15352" max="15352" width="6.42578125" style="3" bestFit="1" customWidth="1"/>
    <col min="15353" max="15353" width="6.140625" style="3" bestFit="1" customWidth="1"/>
    <col min="15354" max="15354" width="11.140625" style="3" bestFit="1" customWidth="1"/>
    <col min="15355" max="15355" width="4" style="3" bestFit="1" customWidth="1"/>
    <col min="15356" max="15358" width="13.28515625" style="3" bestFit="1" customWidth="1"/>
    <col min="15359" max="15603" width="9" style="3"/>
    <col min="15604" max="15604" width="35.28515625" style="3" customWidth="1"/>
    <col min="15605" max="15607" width="18.85546875" style="3" bestFit="1" customWidth="1"/>
    <col min="15608" max="15608" width="6.42578125" style="3" bestFit="1" customWidth="1"/>
    <col min="15609" max="15609" width="6.140625" style="3" bestFit="1" customWidth="1"/>
    <col min="15610" max="15610" width="11.140625" style="3" bestFit="1" customWidth="1"/>
    <col min="15611" max="15611" width="4" style="3" bestFit="1" customWidth="1"/>
    <col min="15612" max="15614" width="13.28515625" style="3" bestFit="1" customWidth="1"/>
    <col min="15615" max="15859" width="9" style="3"/>
    <col min="15860" max="15860" width="35.28515625" style="3" customWidth="1"/>
    <col min="15861" max="15863" width="18.85546875" style="3" bestFit="1" customWidth="1"/>
    <col min="15864" max="15864" width="6.42578125" style="3" bestFit="1" customWidth="1"/>
    <col min="15865" max="15865" width="6.140625" style="3" bestFit="1" customWidth="1"/>
    <col min="15866" max="15866" width="11.140625" style="3" bestFit="1" customWidth="1"/>
    <col min="15867" max="15867" width="4" style="3" bestFit="1" customWidth="1"/>
    <col min="15868" max="15870" width="13.28515625" style="3" bestFit="1" customWidth="1"/>
    <col min="15871" max="16115" width="9" style="3"/>
    <col min="16116" max="16116" width="35.28515625" style="3" customWidth="1"/>
    <col min="16117" max="16119" width="18.85546875" style="3" bestFit="1" customWidth="1"/>
    <col min="16120" max="16120" width="6.42578125" style="3" bestFit="1" customWidth="1"/>
    <col min="16121" max="16121" width="6.140625" style="3" bestFit="1" customWidth="1"/>
    <col min="16122" max="16122" width="11.140625" style="3" bestFit="1" customWidth="1"/>
    <col min="16123" max="16123" width="4" style="3" bestFit="1" customWidth="1"/>
    <col min="16124" max="16126" width="13.28515625" style="3" bestFit="1" customWidth="1"/>
    <col min="16127" max="16384" width="9" style="3"/>
  </cols>
  <sheetData>
    <row r="1" spans="1:6" ht="18" customHeight="1" x14ac:dyDescent="0.25">
      <c r="B1" s="53"/>
      <c r="C1" s="53"/>
      <c r="D1" s="53"/>
      <c r="E1" s="53"/>
      <c r="F1" s="53"/>
    </row>
    <row r="2" spans="1:6" ht="24.75" customHeight="1" x14ac:dyDescent="0.25">
      <c r="F2" s="5" t="s">
        <v>45</v>
      </c>
    </row>
    <row r="3" spans="1:6" ht="52.9" customHeight="1" x14ac:dyDescent="0.25">
      <c r="A3" s="52" t="s">
        <v>20</v>
      </c>
      <c r="B3" s="52"/>
      <c r="C3" s="52"/>
      <c r="D3" s="52"/>
      <c r="E3" s="52"/>
      <c r="F3" s="52"/>
    </row>
    <row r="4" spans="1:6" ht="22.5" customHeight="1" x14ac:dyDescent="0.25">
      <c r="F4" s="5" t="s">
        <v>0</v>
      </c>
    </row>
    <row r="5" spans="1:6" ht="42.75" customHeight="1" x14ac:dyDescent="0.25">
      <c r="A5" s="6" t="s">
        <v>1</v>
      </c>
      <c r="B5" s="7" t="s">
        <v>2</v>
      </c>
      <c r="C5" s="7" t="s">
        <v>166</v>
      </c>
      <c r="D5" s="7" t="s">
        <v>2</v>
      </c>
      <c r="E5" s="7" t="s">
        <v>3</v>
      </c>
      <c r="F5" s="7" t="s">
        <v>4</v>
      </c>
    </row>
    <row r="6" spans="1:6" x14ac:dyDescent="0.25">
      <c r="A6" s="31" t="s">
        <v>5</v>
      </c>
      <c r="B6" s="2">
        <v>3072281951</v>
      </c>
      <c r="C6" s="2">
        <f>D6-B6</f>
        <v>447647610.67999983</v>
      </c>
      <c r="D6" s="2">
        <v>3519929561.6799998</v>
      </c>
      <c r="E6" s="2">
        <v>2993513019</v>
      </c>
      <c r="F6" s="2">
        <v>2993513019</v>
      </c>
    </row>
    <row r="7" spans="1:6" x14ac:dyDescent="0.25">
      <c r="A7" s="31" t="s">
        <v>6</v>
      </c>
      <c r="B7" s="2">
        <v>431075233</v>
      </c>
      <c r="C7" s="2">
        <f t="shared" ref="C7:C38" si="0">D7-B7</f>
        <v>17746759</v>
      </c>
      <c r="D7" s="2">
        <v>448821992</v>
      </c>
      <c r="E7" s="2">
        <v>431075233</v>
      </c>
      <c r="F7" s="2">
        <v>431075233</v>
      </c>
    </row>
    <row r="8" spans="1:6" x14ac:dyDescent="0.25">
      <c r="A8" s="31" t="s">
        <v>59</v>
      </c>
      <c r="B8" s="2">
        <v>347246795</v>
      </c>
      <c r="C8" s="2">
        <f t="shared" si="0"/>
        <v>22917795</v>
      </c>
      <c r="D8" s="2">
        <v>370164590</v>
      </c>
      <c r="E8" s="2">
        <v>339350224</v>
      </c>
      <c r="F8" s="2">
        <v>339350224</v>
      </c>
    </row>
    <row r="9" spans="1:6" x14ac:dyDescent="0.25">
      <c r="A9" s="31" t="s">
        <v>68</v>
      </c>
      <c r="B9" s="2">
        <v>108600357</v>
      </c>
      <c r="C9" s="2">
        <f t="shared" si="0"/>
        <v>11963991</v>
      </c>
      <c r="D9" s="2">
        <v>120564348</v>
      </c>
      <c r="E9" s="2">
        <v>108600357</v>
      </c>
      <c r="F9" s="2">
        <v>108600357</v>
      </c>
    </row>
    <row r="10" spans="1:6" x14ac:dyDescent="0.25">
      <c r="A10" s="31" t="s">
        <v>69</v>
      </c>
      <c r="B10" s="2">
        <v>86056122</v>
      </c>
      <c r="C10" s="2">
        <f t="shared" si="0"/>
        <v>7330181</v>
      </c>
      <c r="D10" s="2">
        <v>93386303</v>
      </c>
      <c r="E10" s="2">
        <v>86056122</v>
      </c>
      <c r="F10" s="2">
        <v>86056122</v>
      </c>
    </row>
    <row r="11" spans="1:6" x14ac:dyDescent="0.25">
      <c r="A11" s="31" t="s">
        <v>70</v>
      </c>
      <c r="B11" s="2">
        <v>132049376</v>
      </c>
      <c r="C11" s="2">
        <f t="shared" si="0"/>
        <v>13108576</v>
      </c>
      <c r="D11" s="2">
        <v>145157952</v>
      </c>
      <c r="E11" s="2">
        <v>125343388</v>
      </c>
      <c r="F11" s="2">
        <v>125343388</v>
      </c>
    </row>
    <row r="12" spans="1:6" x14ac:dyDescent="0.25">
      <c r="A12" s="31" t="s">
        <v>71</v>
      </c>
      <c r="B12" s="2">
        <v>577569547</v>
      </c>
      <c r="C12" s="2">
        <f t="shared" si="0"/>
        <v>18690510</v>
      </c>
      <c r="D12" s="2">
        <v>596260057</v>
      </c>
      <c r="E12" s="2">
        <v>577569547</v>
      </c>
      <c r="F12" s="2">
        <v>577569547</v>
      </c>
    </row>
    <row r="13" spans="1:6" x14ac:dyDescent="0.25">
      <c r="A13" s="31" t="s">
        <v>60</v>
      </c>
      <c r="B13" s="2">
        <v>144313342</v>
      </c>
      <c r="C13" s="2">
        <f t="shared" si="0"/>
        <v>14736463</v>
      </c>
      <c r="D13" s="2">
        <v>159049805</v>
      </c>
      <c r="E13" s="2">
        <v>141433708</v>
      </c>
      <c r="F13" s="2">
        <v>141433708</v>
      </c>
    </row>
    <row r="14" spans="1:6" x14ac:dyDescent="0.25">
      <c r="A14" s="31" t="s">
        <v>72</v>
      </c>
      <c r="B14" s="2">
        <v>88382843</v>
      </c>
      <c r="C14" s="2">
        <f t="shared" si="0"/>
        <v>5587243</v>
      </c>
      <c r="D14" s="2">
        <v>93970086</v>
      </c>
      <c r="E14" s="2">
        <v>85734297</v>
      </c>
      <c r="F14" s="2">
        <v>85734297</v>
      </c>
    </row>
    <row r="15" spans="1:6" x14ac:dyDescent="0.25">
      <c r="A15" s="31" t="s">
        <v>73</v>
      </c>
      <c r="B15" s="2">
        <v>132217761</v>
      </c>
      <c r="C15" s="2">
        <f t="shared" si="0"/>
        <v>10947871</v>
      </c>
      <c r="D15" s="2">
        <v>143165632</v>
      </c>
      <c r="E15" s="2">
        <v>132217761</v>
      </c>
      <c r="F15" s="2">
        <v>132217761</v>
      </c>
    </row>
    <row r="16" spans="1:6" x14ac:dyDescent="0.25">
      <c r="A16" s="31" t="s">
        <v>74</v>
      </c>
      <c r="B16" s="2">
        <v>375096607</v>
      </c>
      <c r="C16" s="2">
        <f t="shared" si="0"/>
        <v>31315812</v>
      </c>
      <c r="D16" s="2">
        <v>406412419</v>
      </c>
      <c r="E16" s="2">
        <v>375096607</v>
      </c>
      <c r="F16" s="2">
        <v>375096607</v>
      </c>
    </row>
    <row r="17" spans="1:6" x14ac:dyDescent="0.25">
      <c r="A17" s="31" t="s">
        <v>75</v>
      </c>
      <c r="B17" s="2">
        <v>62016213</v>
      </c>
      <c r="C17" s="2">
        <f t="shared" si="0"/>
        <v>2461435</v>
      </c>
      <c r="D17" s="2">
        <v>64477648</v>
      </c>
      <c r="E17" s="2">
        <v>62016213</v>
      </c>
      <c r="F17" s="2">
        <v>62016213</v>
      </c>
    </row>
    <row r="18" spans="1:6" x14ac:dyDescent="0.25">
      <c r="A18" s="31" t="s">
        <v>7</v>
      </c>
      <c r="B18" s="2">
        <v>218624726</v>
      </c>
      <c r="C18" s="2">
        <f t="shared" si="0"/>
        <v>12939660</v>
      </c>
      <c r="D18" s="2">
        <v>231564386</v>
      </c>
      <c r="E18" s="2">
        <v>218624726</v>
      </c>
      <c r="F18" s="2">
        <v>218624726</v>
      </c>
    </row>
    <row r="19" spans="1:6" x14ac:dyDescent="0.25">
      <c r="A19" s="31" t="s">
        <v>76</v>
      </c>
      <c r="B19" s="2">
        <v>93015991</v>
      </c>
      <c r="C19" s="2">
        <f t="shared" si="0"/>
        <v>14902333</v>
      </c>
      <c r="D19" s="2">
        <v>107918324</v>
      </c>
      <c r="E19" s="2">
        <v>88732727</v>
      </c>
      <c r="F19" s="2">
        <v>88732727</v>
      </c>
    </row>
    <row r="20" spans="1:6" x14ac:dyDescent="0.25">
      <c r="A20" s="31" t="s">
        <v>65</v>
      </c>
      <c r="B20" s="2">
        <v>219603677</v>
      </c>
      <c r="C20" s="2">
        <f t="shared" si="0"/>
        <v>12030891</v>
      </c>
      <c r="D20" s="2">
        <v>231634568</v>
      </c>
      <c r="E20" s="2">
        <v>202908374</v>
      </c>
      <c r="F20" s="2">
        <v>202908374</v>
      </c>
    </row>
    <row r="21" spans="1:6" x14ac:dyDescent="0.25">
      <c r="A21" s="31" t="s">
        <v>77</v>
      </c>
      <c r="B21" s="2">
        <v>99213435</v>
      </c>
      <c r="C21" s="2">
        <f t="shared" si="0"/>
        <v>6617833</v>
      </c>
      <c r="D21" s="2">
        <v>105831268</v>
      </c>
      <c r="E21" s="2">
        <v>90919604</v>
      </c>
      <c r="F21" s="2">
        <v>90919604</v>
      </c>
    </row>
    <row r="22" spans="1:6" x14ac:dyDescent="0.25">
      <c r="A22" s="31" t="s">
        <v>78</v>
      </c>
      <c r="B22" s="2">
        <v>215157166</v>
      </c>
      <c r="C22" s="2">
        <f t="shared" si="0"/>
        <v>26959024</v>
      </c>
      <c r="D22" s="2">
        <v>242116190</v>
      </c>
      <c r="E22" s="2">
        <v>203198927</v>
      </c>
      <c r="F22" s="2">
        <v>203198927</v>
      </c>
    </row>
    <row r="23" spans="1:6" x14ac:dyDescent="0.25">
      <c r="A23" s="31" t="s">
        <v>79</v>
      </c>
      <c r="B23" s="2">
        <v>158765296</v>
      </c>
      <c r="C23" s="2">
        <f t="shared" si="0"/>
        <v>17387224</v>
      </c>
      <c r="D23" s="2">
        <v>176152520</v>
      </c>
      <c r="E23" s="2">
        <v>149403171</v>
      </c>
      <c r="F23" s="2">
        <v>149403171</v>
      </c>
    </row>
    <row r="24" spans="1:6" x14ac:dyDescent="0.25">
      <c r="A24" s="31" t="s">
        <v>80</v>
      </c>
      <c r="B24" s="2">
        <v>113702720</v>
      </c>
      <c r="C24" s="2">
        <f t="shared" si="0"/>
        <v>14051435</v>
      </c>
      <c r="D24" s="2">
        <v>127754155</v>
      </c>
      <c r="E24" s="2">
        <v>113657235</v>
      </c>
      <c r="F24" s="2">
        <v>113657235</v>
      </c>
    </row>
    <row r="25" spans="1:6" x14ac:dyDescent="0.25">
      <c r="A25" s="31" t="s">
        <v>81</v>
      </c>
      <c r="B25" s="2">
        <v>120695381</v>
      </c>
      <c r="C25" s="2">
        <f t="shared" si="0"/>
        <v>9422992</v>
      </c>
      <c r="D25" s="2">
        <v>130118373</v>
      </c>
      <c r="E25" s="2">
        <v>84235076</v>
      </c>
      <c r="F25" s="2">
        <v>84235076</v>
      </c>
    </row>
    <row r="26" spans="1:6" x14ac:dyDescent="0.25">
      <c r="A26" s="31" t="s">
        <v>61</v>
      </c>
      <c r="B26" s="2">
        <v>101567984</v>
      </c>
      <c r="C26" s="2">
        <f t="shared" si="0"/>
        <v>10821367</v>
      </c>
      <c r="D26" s="2">
        <v>112389351</v>
      </c>
      <c r="E26" s="2">
        <v>101567984</v>
      </c>
      <c r="F26" s="2">
        <v>101567984</v>
      </c>
    </row>
    <row r="27" spans="1:6" x14ac:dyDescent="0.25">
      <c r="A27" s="31" t="s">
        <v>82</v>
      </c>
      <c r="B27" s="2">
        <v>175666710</v>
      </c>
      <c r="C27" s="2">
        <f t="shared" si="0"/>
        <v>10056223</v>
      </c>
      <c r="D27" s="2">
        <v>185722933</v>
      </c>
      <c r="E27" s="2">
        <v>175666710</v>
      </c>
      <c r="F27" s="2">
        <v>175666710</v>
      </c>
    </row>
    <row r="28" spans="1:6" x14ac:dyDescent="0.25">
      <c r="A28" s="31" t="s">
        <v>83</v>
      </c>
      <c r="B28" s="2">
        <v>230093985</v>
      </c>
      <c r="C28" s="2">
        <f t="shared" si="0"/>
        <v>11771910</v>
      </c>
      <c r="D28" s="2">
        <v>241865895</v>
      </c>
      <c r="E28" s="2">
        <v>210554516</v>
      </c>
      <c r="F28" s="2">
        <v>210554516</v>
      </c>
    </row>
    <row r="29" spans="1:6" x14ac:dyDescent="0.25">
      <c r="A29" s="31" t="s">
        <v>63</v>
      </c>
      <c r="B29" s="2">
        <v>294340393</v>
      </c>
      <c r="C29" s="2">
        <f t="shared" si="0"/>
        <v>5426875</v>
      </c>
      <c r="D29" s="2">
        <v>299767268</v>
      </c>
      <c r="E29" s="2">
        <v>294340393</v>
      </c>
      <c r="F29" s="2">
        <v>294340393</v>
      </c>
    </row>
    <row r="30" spans="1:6" x14ac:dyDescent="0.25">
      <c r="A30" s="31" t="s">
        <v>84</v>
      </c>
      <c r="B30" s="2">
        <v>58695290</v>
      </c>
      <c r="C30" s="2">
        <f t="shared" si="0"/>
        <v>4692740</v>
      </c>
      <c r="D30" s="2">
        <v>63388030</v>
      </c>
      <c r="E30" s="2">
        <v>51594795</v>
      </c>
      <c r="F30" s="2">
        <v>51594795</v>
      </c>
    </row>
    <row r="31" spans="1:6" x14ac:dyDescent="0.25">
      <c r="A31" s="31" t="s">
        <v>85</v>
      </c>
      <c r="B31" s="2">
        <v>113232529</v>
      </c>
      <c r="C31" s="2">
        <f t="shared" si="0"/>
        <v>14582808</v>
      </c>
      <c r="D31" s="2">
        <v>127815337</v>
      </c>
      <c r="E31" s="2">
        <v>99466994</v>
      </c>
      <c r="F31" s="2">
        <v>99466994</v>
      </c>
    </row>
    <row r="32" spans="1:6" x14ac:dyDescent="0.25">
      <c r="A32" s="31" t="s">
        <v>9</v>
      </c>
      <c r="B32" s="2">
        <v>240201967</v>
      </c>
      <c r="C32" s="2">
        <f t="shared" si="0"/>
        <v>20611376</v>
      </c>
      <c r="D32" s="2">
        <v>260813343</v>
      </c>
      <c r="E32" s="2">
        <v>240201967</v>
      </c>
      <c r="F32" s="2">
        <v>240201967</v>
      </c>
    </row>
    <row r="33" spans="1:6" x14ac:dyDescent="0.25">
      <c r="A33" s="31" t="s">
        <v>66</v>
      </c>
      <c r="B33" s="2">
        <v>107359918</v>
      </c>
      <c r="C33" s="2">
        <f t="shared" si="0"/>
        <v>9379895</v>
      </c>
      <c r="D33" s="2">
        <v>116739813</v>
      </c>
      <c r="E33" s="2">
        <v>99690708</v>
      </c>
      <c r="F33" s="2">
        <v>99690708</v>
      </c>
    </row>
    <row r="34" spans="1:6" x14ac:dyDescent="0.25">
      <c r="A34" s="31" t="s">
        <v>86</v>
      </c>
      <c r="B34" s="2">
        <v>180450596</v>
      </c>
      <c r="C34" s="2">
        <f t="shared" si="0"/>
        <v>22304600</v>
      </c>
      <c r="D34" s="2">
        <v>202755196</v>
      </c>
      <c r="E34" s="2">
        <v>152058103</v>
      </c>
      <c r="F34" s="2">
        <v>152058103</v>
      </c>
    </row>
    <row r="35" spans="1:6" x14ac:dyDescent="0.25">
      <c r="A35" s="31" t="s">
        <v>87</v>
      </c>
      <c r="B35" s="2">
        <v>182547057</v>
      </c>
      <c r="C35" s="2">
        <f t="shared" si="0"/>
        <v>14760281</v>
      </c>
      <c r="D35" s="2">
        <v>197307338</v>
      </c>
      <c r="E35" s="2">
        <v>182547057</v>
      </c>
      <c r="F35" s="2">
        <v>182547057</v>
      </c>
    </row>
    <row r="36" spans="1:6" x14ac:dyDescent="0.25">
      <c r="A36" s="31" t="s">
        <v>67</v>
      </c>
      <c r="B36" s="2">
        <v>267728929</v>
      </c>
      <c r="C36" s="2">
        <f t="shared" si="0"/>
        <v>7947320</v>
      </c>
      <c r="D36" s="2">
        <v>275676249</v>
      </c>
      <c r="E36" s="2">
        <v>267728929</v>
      </c>
      <c r="F36" s="2">
        <v>267728929</v>
      </c>
    </row>
    <row r="37" spans="1:6" x14ac:dyDescent="0.25">
      <c r="A37" s="31" t="s">
        <v>8</v>
      </c>
      <c r="B37" s="2">
        <v>337282567.27999997</v>
      </c>
      <c r="C37" s="2">
        <f t="shared" si="0"/>
        <v>-337282567.27999997</v>
      </c>
      <c r="D37" s="2">
        <v>0</v>
      </c>
      <c r="E37" s="2">
        <v>0</v>
      </c>
      <c r="F37" s="2">
        <v>0</v>
      </c>
    </row>
    <row r="38" spans="1:6" x14ac:dyDescent="0.25">
      <c r="A38" s="31" t="s">
        <v>11</v>
      </c>
      <c r="B38" s="2">
        <f>SUM(B6:B37)</f>
        <v>9084852464.2800007</v>
      </c>
      <c r="C38" s="2">
        <f t="shared" si="0"/>
        <v>513838466.39999962</v>
      </c>
      <c r="D38" s="2">
        <f t="shared" ref="D38" si="1">SUM(D6:D37)</f>
        <v>9598690930.6800003</v>
      </c>
      <c r="E38" s="2">
        <f>SUM(E6:E37)</f>
        <v>8485104472</v>
      </c>
      <c r="F38" s="2">
        <f>SUM(F6:F37)</f>
        <v>8485104472</v>
      </c>
    </row>
  </sheetData>
  <mergeCells count="2">
    <mergeCell ref="B1:F1"/>
    <mergeCell ref="A3:F3"/>
  </mergeCells>
  <pageMargins left="1.0236220472440944" right="0.23622047244094491" top="0.74803149606299213" bottom="0.35433070866141736" header="0.31496062992125984" footer="0.31496062992125984"/>
  <pageSetup paperSize="9" scale="65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7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243" width="9" style="3"/>
    <col min="244" max="244" width="46.28515625" style="3" customWidth="1"/>
    <col min="245" max="245" width="17.140625" style="3" customWidth="1"/>
    <col min="246" max="246" width="17" style="3" customWidth="1"/>
    <col min="247" max="247" width="16.42578125" style="3" customWidth="1"/>
    <col min="248" max="249" width="9" style="3"/>
    <col min="250" max="250" width="15.7109375" style="3" customWidth="1"/>
    <col min="251" max="251" width="9" style="3"/>
    <col min="252" max="254" width="13.42578125" style="3" bestFit="1" customWidth="1"/>
    <col min="255" max="499" width="9" style="3"/>
    <col min="500" max="500" width="46.28515625" style="3" customWidth="1"/>
    <col min="501" max="501" width="17.140625" style="3" customWidth="1"/>
    <col min="502" max="502" width="17" style="3" customWidth="1"/>
    <col min="503" max="503" width="16.42578125" style="3" customWidth="1"/>
    <col min="504" max="505" width="9" style="3"/>
    <col min="506" max="506" width="15.7109375" style="3" customWidth="1"/>
    <col min="507" max="507" width="9" style="3"/>
    <col min="508" max="510" width="13.42578125" style="3" bestFit="1" customWidth="1"/>
    <col min="511" max="755" width="9" style="3"/>
    <col min="756" max="756" width="46.28515625" style="3" customWidth="1"/>
    <col min="757" max="757" width="17.140625" style="3" customWidth="1"/>
    <col min="758" max="758" width="17" style="3" customWidth="1"/>
    <col min="759" max="759" width="16.42578125" style="3" customWidth="1"/>
    <col min="760" max="761" width="9" style="3"/>
    <col min="762" max="762" width="15.7109375" style="3" customWidth="1"/>
    <col min="763" max="763" width="9" style="3"/>
    <col min="764" max="766" width="13.42578125" style="3" bestFit="1" customWidth="1"/>
    <col min="767" max="1011" width="9" style="3"/>
    <col min="1012" max="1012" width="46.28515625" style="3" customWidth="1"/>
    <col min="1013" max="1013" width="17.140625" style="3" customWidth="1"/>
    <col min="1014" max="1014" width="17" style="3" customWidth="1"/>
    <col min="1015" max="1015" width="16.42578125" style="3" customWidth="1"/>
    <col min="1016" max="1017" width="9" style="3"/>
    <col min="1018" max="1018" width="15.7109375" style="3" customWidth="1"/>
    <col min="1019" max="1019" width="9" style="3"/>
    <col min="1020" max="1022" width="13.42578125" style="3" bestFit="1" customWidth="1"/>
    <col min="1023" max="1267" width="9" style="3"/>
    <col min="1268" max="1268" width="46.28515625" style="3" customWidth="1"/>
    <col min="1269" max="1269" width="17.140625" style="3" customWidth="1"/>
    <col min="1270" max="1270" width="17" style="3" customWidth="1"/>
    <col min="1271" max="1271" width="16.42578125" style="3" customWidth="1"/>
    <col min="1272" max="1273" width="9" style="3"/>
    <col min="1274" max="1274" width="15.7109375" style="3" customWidth="1"/>
    <col min="1275" max="1275" width="9" style="3"/>
    <col min="1276" max="1278" width="13.42578125" style="3" bestFit="1" customWidth="1"/>
    <col min="1279" max="1523" width="9" style="3"/>
    <col min="1524" max="1524" width="46.28515625" style="3" customWidth="1"/>
    <col min="1525" max="1525" width="17.140625" style="3" customWidth="1"/>
    <col min="1526" max="1526" width="17" style="3" customWidth="1"/>
    <col min="1527" max="1527" width="16.42578125" style="3" customWidth="1"/>
    <col min="1528" max="1529" width="9" style="3"/>
    <col min="1530" max="1530" width="15.7109375" style="3" customWidth="1"/>
    <col min="1531" max="1531" width="9" style="3"/>
    <col min="1532" max="1534" width="13.42578125" style="3" bestFit="1" customWidth="1"/>
    <col min="1535" max="1779" width="9" style="3"/>
    <col min="1780" max="1780" width="46.28515625" style="3" customWidth="1"/>
    <col min="1781" max="1781" width="17.140625" style="3" customWidth="1"/>
    <col min="1782" max="1782" width="17" style="3" customWidth="1"/>
    <col min="1783" max="1783" width="16.42578125" style="3" customWidth="1"/>
    <col min="1784" max="1785" width="9" style="3"/>
    <col min="1786" max="1786" width="15.7109375" style="3" customWidth="1"/>
    <col min="1787" max="1787" width="9" style="3"/>
    <col min="1788" max="1790" width="13.42578125" style="3" bestFit="1" customWidth="1"/>
    <col min="1791" max="2035" width="9" style="3"/>
    <col min="2036" max="2036" width="46.28515625" style="3" customWidth="1"/>
    <col min="2037" max="2037" width="17.140625" style="3" customWidth="1"/>
    <col min="2038" max="2038" width="17" style="3" customWidth="1"/>
    <col min="2039" max="2039" width="16.42578125" style="3" customWidth="1"/>
    <col min="2040" max="2041" width="9" style="3"/>
    <col min="2042" max="2042" width="15.7109375" style="3" customWidth="1"/>
    <col min="2043" max="2043" width="9" style="3"/>
    <col min="2044" max="2046" width="13.42578125" style="3" bestFit="1" customWidth="1"/>
    <col min="2047" max="2291" width="9" style="3"/>
    <col min="2292" max="2292" width="46.28515625" style="3" customWidth="1"/>
    <col min="2293" max="2293" width="17.140625" style="3" customWidth="1"/>
    <col min="2294" max="2294" width="17" style="3" customWidth="1"/>
    <col min="2295" max="2295" width="16.42578125" style="3" customWidth="1"/>
    <col min="2296" max="2297" width="9" style="3"/>
    <col min="2298" max="2298" width="15.7109375" style="3" customWidth="1"/>
    <col min="2299" max="2299" width="9" style="3"/>
    <col min="2300" max="2302" width="13.42578125" style="3" bestFit="1" customWidth="1"/>
    <col min="2303" max="2547" width="9" style="3"/>
    <col min="2548" max="2548" width="46.28515625" style="3" customWidth="1"/>
    <col min="2549" max="2549" width="17.140625" style="3" customWidth="1"/>
    <col min="2550" max="2550" width="17" style="3" customWidth="1"/>
    <col min="2551" max="2551" width="16.42578125" style="3" customWidth="1"/>
    <col min="2552" max="2553" width="9" style="3"/>
    <col min="2554" max="2554" width="15.7109375" style="3" customWidth="1"/>
    <col min="2555" max="2555" width="9" style="3"/>
    <col min="2556" max="2558" width="13.42578125" style="3" bestFit="1" customWidth="1"/>
    <col min="2559" max="2803" width="9" style="3"/>
    <col min="2804" max="2804" width="46.28515625" style="3" customWidth="1"/>
    <col min="2805" max="2805" width="17.140625" style="3" customWidth="1"/>
    <col min="2806" max="2806" width="17" style="3" customWidth="1"/>
    <col min="2807" max="2807" width="16.42578125" style="3" customWidth="1"/>
    <col min="2808" max="2809" width="9" style="3"/>
    <col min="2810" max="2810" width="15.7109375" style="3" customWidth="1"/>
    <col min="2811" max="2811" width="9" style="3"/>
    <col min="2812" max="2814" width="13.42578125" style="3" bestFit="1" customWidth="1"/>
    <col min="2815" max="3059" width="9" style="3"/>
    <col min="3060" max="3060" width="46.28515625" style="3" customWidth="1"/>
    <col min="3061" max="3061" width="17.140625" style="3" customWidth="1"/>
    <col min="3062" max="3062" width="17" style="3" customWidth="1"/>
    <col min="3063" max="3063" width="16.42578125" style="3" customWidth="1"/>
    <col min="3064" max="3065" width="9" style="3"/>
    <col min="3066" max="3066" width="15.7109375" style="3" customWidth="1"/>
    <col min="3067" max="3067" width="9" style="3"/>
    <col min="3068" max="3070" width="13.42578125" style="3" bestFit="1" customWidth="1"/>
    <col min="3071" max="3315" width="9" style="3"/>
    <col min="3316" max="3316" width="46.28515625" style="3" customWidth="1"/>
    <col min="3317" max="3317" width="17.140625" style="3" customWidth="1"/>
    <col min="3318" max="3318" width="17" style="3" customWidth="1"/>
    <col min="3319" max="3319" width="16.42578125" style="3" customWidth="1"/>
    <col min="3320" max="3321" width="9" style="3"/>
    <col min="3322" max="3322" width="15.7109375" style="3" customWidth="1"/>
    <col min="3323" max="3323" width="9" style="3"/>
    <col min="3324" max="3326" width="13.42578125" style="3" bestFit="1" customWidth="1"/>
    <col min="3327" max="3571" width="9" style="3"/>
    <col min="3572" max="3572" width="46.28515625" style="3" customWidth="1"/>
    <col min="3573" max="3573" width="17.140625" style="3" customWidth="1"/>
    <col min="3574" max="3574" width="17" style="3" customWidth="1"/>
    <col min="3575" max="3575" width="16.42578125" style="3" customWidth="1"/>
    <col min="3576" max="3577" width="9" style="3"/>
    <col min="3578" max="3578" width="15.7109375" style="3" customWidth="1"/>
    <col min="3579" max="3579" width="9" style="3"/>
    <col min="3580" max="3582" width="13.42578125" style="3" bestFit="1" customWidth="1"/>
    <col min="3583" max="3827" width="9" style="3"/>
    <col min="3828" max="3828" width="46.28515625" style="3" customWidth="1"/>
    <col min="3829" max="3829" width="17.140625" style="3" customWidth="1"/>
    <col min="3830" max="3830" width="17" style="3" customWidth="1"/>
    <col min="3831" max="3831" width="16.42578125" style="3" customWidth="1"/>
    <col min="3832" max="3833" width="9" style="3"/>
    <col min="3834" max="3834" width="15.7109375" style="3" customWidth="1"/>
    <col min="3835" max="3835" width="9" style="3"/>
    <col min="3836" max="3838" width="13.42578125" style="3" bestFit="1" customWidth="1"/>
    <col min="3839" max="4083" width="9" style="3"/>
    <col min="4084" max="4084" width="46.28515625" style="3" customWidth="1"/>
    <col min="4085" max="4085" width="17.140625" style="3" customWidth="1"/>
    <col min="4086" max="4086" width="17" style="3" customWidth="1"/>
    <col min="4087" max="4087" width="16.42578125" style="3" customWidth="1"/>
    <col min="4088" max="4089" width="9" style="3"/>
    <col min="4090" max="4090" width="15.7109375" style="3" customWidth="1"/>
    <col min="4091" max="4091" width="9" style="3"/>
    <col min="4092" max="4094" width="13.42578125" style="3" bestFit="1" customWidth="1"/>
    <col min="4095" max="4339" width="9" style="3"/>
    <col min="4340" max="4340" width="46.28515625" style="3" customWidth="1"/>
    <col min="4341" max="4341" width="17.140625" style="3" customWidth="1"/>
    <col min="4342" max="4342" width="17" style="3" customWidth="1"/>
    <col min="4343" max="4343" width="16.42578125" style="3" customWidth="1"/>
    <col min="4344" max="4345" width="9" style="3"/>
    <col min="4346" max="4346" width="15.7109375" style="3" customWidth="1"/>
    <col min="4347" max="4347" width="9" style="3"/>
    <col min="4348" max="4350" width="13.42578125" style="3" bestFit="1" customWidth="1"/>
    <col min="4351" max="4595" width="9" style="3"/>
    <col min="4596" max="4596" width="46.28515625" style="3" customWidth="1"/>
    <col min="4597" max="4597" width="17.140625" style="3" customWidth="1"/>
    <col min="4598" max="4598" width="17" style="3" customWidth="1"/>
    <col min="4599" max="4599" width="16.42578125" style="3" customWidth="1"/>
    <col min="4600" max="4601" width="9" style="3"/>
    <col min="4602" max="4602" width="15.7109375" style="3" customWidth="1"/>
    <col min="4603" max="4603" width="9" style="3"/>
    <col min="4604" max="4606" width="13.42578125" style="3" bestFit="1" customWidth="1"/>
    <col min="4607" max="4851" width="9" style="3"/>
    <col min="4852" max="4852" width="46.28515625" style="3" customWidth="1"/>
    <col min="4853" max="4853" width="17.140625" style="3" customWidth="1"/>
    <col min="4854" max="4854" width="17" style="3" customWidth="1"/>
    <col min="4855" max="4855" width="16.42578125" style="3" customWidth="1"/>
    <col min="4856" max="4857" width="9" style="3"/>
    <col min="4858" max="4858" width="15.7109375" style="3" customWidth="1"/>
    <col min="4859" max="4859" width="9" style="3"/>
    <col min="4860" max="4862" width="13.42578125" style="3" bestFit="1" customWidth="1"/>
    <col min="4863" max="5107" width="9" style="3"/>
    <col min="5108" max="5108" width="46.28515625" style="3" customWidth="1"/>
    <col min="5109" max="5109" width="17.140625" style="3" customWidth="1"/>
    <col min="5110" max="5110" width="17" style="3" customWidth="1"/>
    <col min="5111" max="5111" width="16.42578125" style="3" customWidth="1"/>
    <col min="5112" max="5113" width="9" style="3"/>
    <col min="5114" max="5114" width="15.7109375" style="3" customWidth="1"/>
    <col min="5115" max="5115" width="9" style="3"/>
    <col min="5116" max="5118" width="13.42578125" style="3" bestFit="1" customWidth="1"/>
    <col min="5119" max="5363" width="9" style="3"/>
    <col min="5364" max="5364" width="46.28515625" style="3" customWidth="1"/>
    <col min="5365" max="5365" width="17.140625" style="3" customWidth="1"/>
    <col min="5366" max="5366" width="17" style="3" customWidth="1"/>
    <col min="5367" max="5367" width="16.42578125" style="3" customWidth="1"/>
    <col min="5368" max="5369" width="9" style="3"/>
    <col min="5370" max="5370" width="15.7109375" style="3" customWidth="1"/>
    <col min="5371" max="5371" width="9" style="3"/>
    <col min="5372" max="5374" width="13.42578125" style="3" bestFit="1" customWidth="1"/>
    <col min="5375" max="5619" width="9" style="3"/>
    <col min="5620" max="5620" width="46.28515625" style="3" customWidth="1"/>
    <col min="5621" max="5621" width="17.140625" style="3" customWidth="1"/>
    <col min="5622" max="5622" width="17" style="3" customWidth="1"/>
    <col min="5623" max="5623" width="16.42578125" style="3" customWidth="1"/>
    <col min="5624" max="5625" width="9" style="3"/>
    <col min="5626" max="5626" width="15.7109375" style="3" customWidth="1"/>
    <col min="5627" max="5627" width="9" style="3"/>
    <col min="5628" max="5630" width="13.42578125" style="3" bestFit="1" customWidth="1"/>
    <col min="5631" max="5875" width="9" style="3"/>
    <col min="5876" max="5876" width="46.28515625" style="3" customWidth="1"/>
    <col min="5877" max="5877" width="17.140625" style="3" customWidth="1"/>
    <col min="5878" max="5878" width="17" style="3" customWidth="1"/>
    <col min="5879" max="5879" width="16.42578125" style="3" customWidth="1"/>
    <col min="5880" max="5881" width="9" style="3"/>
    <col min="5882" max="5882" width="15.7109375" style="3" customWidth="1"/>
    <col min="5883" max="5883" width="9" style="3"/>
    <col min="5884" max="5886" width="13.42578125" style="3" bestFit="1" customWidth="1"/>
    <col min="5887" max="6131" width="9" style="3"/>
    <col min="6132" max="6132" width="46.28515625" style="3" customWidth="1"/>
    <col min="6133" max="6133" width="17.140625" style="3" customWidth="1"/>
    <col min="6134" max="6134" width="17" style="3" customWidth="1"/>
    <col min="6135" max="6135" width="16.42578125" style="3" customWidth="1"/>
    <col min="6136" max="6137" width="9" style="3"/>
    <col min="6138" max="6138" width="15.7109375" style="3" customWidth="1"/>
    <col min="6139" max="6139" width="9" style="3"/>
    <col min="6140" max="6142" width="13.42578125" style="3" bestFit="1" customWidth="1"/>
    <col min="6143" max="6387" width="9" style="3"/>
    <col min="6388" max="6388" width="46.28515625" style="3" customWidth="1"/>
    <col min="6389" max="6389" width="17.140625" style="3" customWidth="1"/>
    <col min="6390" max="6390" width="17" style="3" customWidth="1"/>
    <col min="6391" max="6391" width="16.42578125" style="3" customWidth="1"/>
    <col min="6392" max="6393" width="9" style="3"/>
    <col min="6394" max="6394" width="15.7109375" style="3" customWidth="1"/>
    <col min="6395" max="6395" width="9" style="3"/>
    <col min="6396" max="6398" width="13.42578125" style="3" bestFit="1" customWidth="1"/>
    <col min="6399" max="6643" width="9" style="3"/>
    <col min="6644" max="6644" width="46.28515625" style="3" customWidth="1"/>
    <col min="6645" max="6645" width="17.140625" style="3" customWidth="1"/>
    <col min="6646" max="6646" width="17" style="3" customWidth="1"/>
    <col min="6647" max="6647" width="16.42578125" style="3" customWidth="1"/>
    <col min="6648" max="6649" width="9" style="3"/>
    <col min="6650" max="6650" width="15.7109375" style="3" customWidth="1"/>
    <col min="6651" max="6651" width="9" style="3"/>
    <col min="6652" max="6654" width="13.42578125" style="3" bestFit="1" customWidth="1"/>
    <col min="6655" max="6899" width="9" style="3"/>
    <col min="6900" max="6900" width="46.28515625" style="3" customWidth="1"/>
    <col min="6901" max="6901" width="17.140625" style="3" customWidth="1"/>
    <col min="6902" max="6902" width="17" style="3" customWidth="1"/>
    <col min="6903" max="6903" width="16.42578125" style="3" customWidth="1"/>
    <col min="6904" max="6905" width="9" style="3"/>
    <col min="6906" max="6906" width="15.7109375" style="3" customWidth="1"/>
    <col min="6907" max="6907" width="9" style="3"/>
    <col min="6908" max="6910" width="13.42578125" style="3" bestFit="1" customWidth="1"/>
    <col min="6911" max="7155" width="9" style="3"/>
    <col min="7156" max="7156" width="46.28515625" style="3" customWidth="1"/>
    <col min="7157" max="7157" width="17.140625" style="3" customWidth="1"/>
    <col min="7158" max="7158" width="17" style="3" customWidth="1"/>
    <col min="7159" max="7159" width="16.42578125" style="3" customWidth="1"/>
    <col min="7160" max="7161" width="9" style="3"/>
    <col min="7162" max="7162" width="15.7109375" style="3" customWidth="1"/>
    <col min="7163" max="7163" width="9" style="3"/>
    <col min="7164" max="7166" width="13.42578125" style="3" bestFit="1" customWidth="1"/>
    <col min="7167" max="7411" width="9" style="3"/>
    <col min="7412" max="7412" width="46.28515625" style="3" customWidth="1"/>
    <col min="7413" max="7413" width="17.140625" style="3" customWidth="1"/>
    <col min="7414" max="7414" width="17" style="3" customWidth="1"/>
    <col min="7415" max="7415" width="16.42578125" style="3" customWidth="1"/>
    <col min="7416" max="7417" width="9" style="3"/>
    <col min="7418" max="7418" width="15.7109375" style="3" customWidth="1"/>
    <col min="7419" max="7419" width="9" style="3"/>
    <col min="7420" max="7422" width="13.42578125" style="3" bestFit="1" customWidth="1"/>
    <col min="7423" max="7667" width="9" style="3"/>
    <col min="7668" max="7668" width="46.28515625" style="3" customWidth="1"/>
    <col min="7669" max="7669" width="17.140625" style="3" customWidth="1"/>
    <col min="7670" max="7670" width="17" style="3" customWidth="1"/>
    <col min="7671" max="7671" width="16.42578125" style="3" customWidth="1"/>
    <col min="7672" max="7673" width="9" style="3"/>
    <col min="7674" max="7674" width="15.7109375" style="3" customWidth="1"/>
    <col min="7675" max="7675" width="9" style="3"/>
    <col min="7676" max="7678" width="13.42578125" style="3" bestFit="1" customWidth="1"/>
    <col min="7679" max="7923" width="9" style="3"/>
    <col min="7924" max="7924" width="46.28515625" style="3" customWidth="1"/>
    <col min="7925" max="7925" width="17.140625" style="3" customWidth="1"/>
    <col min="7926" max="7926" width="17" style="3" customWidth="1"/>
    <col min="7927" max="7927" width="16.42578125" style="3" customWidth="1"/>
    <col min="7928" max="7929" width="9" style="3"/>
    <col min="7930" max="7930" width="15.7109375" style="3" customWidth="1"/>
    <col min="7931" max="7931" width="9" style="3"/>
    <col min="7932" max="7934" width="13.42578125" style="3" bestFit="1" customWidth="1"/>
    <col min="7935" max="8179" width="9" style="3"/>
    <col min="8180" max="8180" width="46.28515625" style="3" customWidth="1"/>
    <col min="8181" max="8181" width="17.140625" style="3" customWidth="1"/>
    <col min="8182" max="8182" width="17" style="3" customWidth="1"/>
    <col min="8183" max="8183" width="16.42578125" style="3" customWidth="1"/>
    <col min="8184" max="8185" width="9" style="3"/>
    <col min="8186" max="8186" width="15.7109375" style="3" customWidth="1"/>
    <col min="8187" max="8187" width="9" style="3"/>
    <col min="8188" max="8190" width="13.42578125" style="3" bestFit="1" customWidth="1"/>
    <col min="8191" max="8435" width="9" style="3"/>
    <col min="8436" max="8436" width="46.28515625" style="3" customWidth="1"/>
    <col min="8437" max="8437" width="17.140625" style="3" customWidth="1"/>
    <col min="8438" max="8438" width="17" style="3" customWidth="1"/>
    <col min="8439" max="8439" width="16.42578125" style="3" customWidth="1"/>
    <col min="8440" max="8441" width="9" style="3"/>
    <col min="8442" max="8442" width="15.7109375" style="3" customWidth="1"/>
    <col min="8443" max="8443" width="9" style="3"/>
    <col min="8444" max="8446" width="13.42578125" style="3" bestFit="1" customWidth="1"/>
    <col min="8447" max="8691" width="9" style="3"/>
    <col min="8692" max="8692" width="46.28515625" style="3" customWidth="1"/>
    <col min="8693" max="8693" width="17.140625" style="3" customWidth="1"/>
    <col min="8694" max="8694" width="17" style="3" customWidth="1"/>
    <col min="8695" max="8695" width="16.42578125" style="3" customWidth="1"/>
    <col min="8696" max="8697" width="9" style="3"/>
    <col min="8698" max="8698" width="15.7109375" style="3" customWidth="1"/>
    <col min="8699" max="8699" width="9" style="3"/>
    <col min="8700" max="8702" width="13.42578125" style="3" bestFit="1" customWidth="1"/>
    <col min="8703" max="8947" width="9" style="3"/>
    <col min="8948" max="8948" width="46.28515625" style="3" customWidth="1"/>
    <col min="8949" max="8949" width="17.140625" style="3" customWidth="1"/>
    <col min="8950" max="8950" width="17" style="3" customWidth="1"/>
    <col min="8951" max="8951" width="16.42578125" style="3" customWidth="1"/>
    <col min="8952" max="8953" width="9" style="3"/>
    <col min="8954" max="8954" width="15.7109375" style="3" customWidth="1"/>
    <col min="8955" max="8955" width="9" style="3"/>
    <col min="8956" max="8958" width="13.42578125" style="3" bestFit="1" customWidth="1"/>
    <col min="8959" max="9203" width="9" style="3"/>
    <col min="9204" max="9204" width="46.28515625" style="3" customWidth="1"/>
    <col min="9205" max="9205" width="17.140625" style="3" customWidth="1"/>
    <col min="9206" max="9206" width="17" style="3" customWidth="1"/>
    <col min="9207" max="9207" width="16.42578125" style="3" customWidth="1"/>
    <col min="9208" max="9209" width="9" style="3"/>
    <col min="9210" max="9210" width="15.7109375" style="3" customWidth="1"/>
    <col min="9211" max="9211" width="9" style="3"/>
    <col min="9212" max="9214" width="13.42578125" style="3" bestFit="1" customWidth="1"/>
    <col min="9215" max="9459" width="9" style="3"/>
    <col min="9460" max="9460" width="46.28515625" style="3" customWidth="1"/>
    <col min="9461" max="9461" width="17.140625" style="3" customWidth="1"/>
    <col min="9462" max="9462" width="17" style="3" customWidth="1"/>
    <col min="9463" max="9463" width="16.42578125" style="3" customWidth="1"/>
    <col min="9464" max="9465" width="9" style="3"/>
    <col min="9466" max="9466" width="15.7109375" style="3" customWidth="1"/>
    <col min="9467" max="9467" width="9" style="3"/>
    <col min="9468" max="9470" width="13.42578125" style="3" bestFit="1" customWidth="1"/>
    <col min="9471" max="9715" width="9" style="3"/>
    <col min="9716" max="9716" width="46.28515625" style="3" customWidth="1"/>
    <col min="9717" max="9717" width="17.140625" style="3" customWidth="1"/>
    <col min="9718" max="9718" width="17" style="3" customWidth="1"/>
    <col min="9719" max="9719" width="16.42578125" style="3" customWidth="1"/>
    <col min="9720" max="9721" width="9" style="3"/>
    <col min="9722" max="9722" width="15.7109375" style="3" customWidth="1"/>
    <col min="9723" max="9723" width="9" style="3"/>
    <col min="9724" max="9726" width="13.42578125" style="3" bestFit="1" customWidth="1"/>
    <col min="9727" max="9971" width="9" style="3"/>
    <col min="9972" max="9972" width="46.28515625" style="3" customWidth="1"/>
    <col min="9973" max="9973" width="17.140625" style="3" customWidth="1"/>
    <col min="9974" max="9974" width="17" style="3" customWidth="1"/>
    <col min="9975" max="9975" width="16.42578125" style="3" customWidth="1"/>
    <col min="9976" max="9977" width="9" style="3"/>
    <col min="9978" max="9978" width="15.7109375" style="3" customWidth="1"/>
    <col min="9979" max="9979" width="9" style="3"/>
    <col min="9980" max="9982" width="13.42578125" style="3" bestFit="1" customWidth="1"/>
    <col min="9983" max="10227" width="9" style="3"/>
    <col min="10228" max="10228" width="46.28515625" style="3" customWidth="1"/>
    <col min="10229" max="10229" width="17.140625" style="3" customWidth="1"/>
    <col min="10230" max="10230" width="17" style="3" customWidth="1"/>
    <col min="10231" max="10231" width="16.42578125" style="3" customWidth="1"/>
    <col min="10232" max="10233" width="9" style="3"/>
    <col min="10234" max="10234" width="15.7109375" style="3" customWidth="1"/>
    <col min="10235" max="10235" width="9" style="3"/>
    <col min="10236" max="10238" width="13.42578125" style="3" bestFit="1" customWidth="1"/>
    <col min="10239" max="10483" width="9" style="3"/>
    <col min="10484" max="10484" width="46.28515625" style="3" customWidth="1"/>
    <col min="10485" max="10485" width="17.140625" style="3" customWidth="1"/>
    <col min="10486" max="10486" width="17" style="3" customWidth="1"/>
    <col min="10487" max="10487" width="16.42578125" style="3" customWidth="1"/>
    <col min="10488" max="10489" width="9" style="3"/>
    <col min="10490" max="10490" width="15.7109375" style="3" customWidth="1"/>
    <col min="10491" max="10491" width="9" style="3"/>
    <col min="10492" max="10494" width="13.42578125" style="3" bestFit="1" customWidth="1"/>
    <col min="10495" max="10739" width="9" style="3"/>
    <col min="10740" max="10740" width="46.28515625" style="3" customWidth="1"/>
    <col min="10741" max="10741" width="17.140625" style="3" customWidth="1"/>
    <col min="10742" max="10742" width="17" style="3" customWidth="1"/>
    <col min="10743" max="10743" width="16.42578125" style="3" customWidth="1"/>
    <col min="10744" max="10745" width="9" style="3"/>
    <col min="10746" max="10746" width="15.7109375" style="3" customWidth="1"/>
    <col min="10747" max="10747" width="9" style="3"/>
    <col min="10748" max="10750" width="13.42578125" style="3" bestFit="1" customWidth="1"/>
    <col min="10751" max="10995" width="9" style="3"/>
    <col min="10996" max="10996" width="46.28515625" style="3" customWidth="1"/>
    <col min="10997" max="10997" width="17.140625" style="3" customWidth="1"/>
    <col min="10998" max="10998" width="17" style="3" customWidth="1"/>
    <col min="10999" max="10999" width="16.42578125" style="3" customWidth="1"/>
    <col min="11000" max="11001" width="9" style="3"/>
    <col min="11002" max="11002" width="15.7109375" style="3" customWidth="1"/>
    <col min="11003" max="11003" width="9" style="3"/>
    <col min="11004" max="11006" width="13.42578125" style="3" bestFit="1" customWidth="1"/>
    <col min="11007" max="11251" width="9" style="3"/>
    <col min="11252" max="11252" width="46.28515625" style="3" customWidth="1"/>
    <col min="11253" max="11253" width="17.140625" style="3" customWidth="1"/>
    <col min="11254" max="11254" width="17" style="3" customWidth="1"/>
    <col min="11255" max="11255" width="16.42578125" style="3" customWidth="1"/>
    <col min="11256" max="11257" width="9" style="3"/>
    <col min="11258" max="11258" width="15.7109375" style="3" customWidth="1"/>
    <col min="11259" max="11259" width="9" style="3"/>
    <col min="11260" max="11262" width="13.42578125" style="3" bestFit="1" customWidth="1"/>
    <col min="11263" max="11507" width="9" style="3"/>
    <col min="11508" max="11508" width="46.28515625" style="3" customWidth="1"/>
    <col min="11509" max="11509" width="17.140625" style="3" customWidth="1"/>
    <col min="11510" max="11510" width="17" style="3" customWidth="1"/>
    <col min="11511" max="11511" width="16.42578125" style="3" customWidth="1"/>
    <col min="11512" max="11513" width="9" style="3"/>
    <col min="11514" max="11514" width="15.7109375" style="3" customWidth="1"/>
    <col min="11515" max="11515" width="9" style="3"/>
    <col min="11516" max="11518" width="13.42578125" style="3" bestFit="1" customWidth="1"/>
    <col min="11519" max="11763" width="9" style="3"/>
    <col min="11764" max="11764" width="46.28515625" style="3" customWidth="1"/>
    <col min="11765" max="11765" width="17.140625" style="3" customWidth="1"/>
    <col min="11766" max="11766" width="17" style="3" customWidth="1"/>
    <col min="11767" max="11767" width="16.42578125" style="3" customWidth="1"/>
    <col min="11768" max="11769" width="9" style="3"/>
    <col min="11770" max="11770" width="15.7109375" style="3" customWidth="1"/>
    <col min="11771" max="11771" width="9" style="3"/>
    <col min="11772" max="11774" width="13.42578125" style="3" bestFit="1" customWidth="1"/>
    <col min="11775" max="12019" width="9" style="3"/>
    <col min="12020" max="12020" width="46.28515625" style="3" customWidth="1"/>
    <col min="12021" max="12021" width="17.140625" style="3" customWidth="1"/>
    <col min="12022" max="12022" width="17" style="3" customWidth="1"/>
    <col min="12023" max="12023" width="16.42578125" style="3" customWidth="1"/>
    <col min="12024" max="12025" width="9" style="3"/>
    <col min="12026" max="12026" width="15.7109375" style="3" customWidth="1"/>
    <col min="12027" max="12027" width="9" style="3"/>
    <col min="12028" max="12030" width="13.42578125" style="3" bestFit="1" customWidth="1"/>
    <col min="12031" max="12275" width="9" style="3"/>
    <col min="12276" max="12276" width="46.28515625" style="3" customWidth="1"/>
    <col min="12277" max="12277" width="17.140625" style="3" customWidth="1"/>
    <col min="12278" max="12278" width="17" style="3" customWidth="1"/>
    <col min="12279" max="12279" width="16.42578125" style="3" customWidth="1"/>
    <col min="12280" max="12281" width="9" style="3"/>
    <col min="12282" max="12282" width="15.7109375" style="3" customWidth="1"/>
    <col min="12283" max="12283" width="9" style="3"/>
    <col min="12284" max="12286" width="13.42578125" style="3" bestFit="1" customWidth="1"/>
    <col min="12287" max="12531" width="9" style="3"/>
    <col min="12532" max="12532" width="46.28515625" style="3" customWidth="1"/>
    <col min="12533" max="12533" width="17.140625" style="3" customWidth="1"/>
    <col min="12534" max="12534" width="17" style="3" customWidth="1"/>
    <col min="12535" max="12535" width="16.42578125" style="3" customWidth="1"/>
    <col min="12536" max="12537" width="9" style="3"/>
    <col min="12538" max="12538" width="15.7109375" style="3" customWidth="1"/>
    <col min="12539" max="12539" width="9" style="3"/>
    <col min="12540" max="12542" width="13.42578125" style="3" bestFit="1" customWidth="1"/>
    <col min="12543" max="12787" width="9" style="3"/>
    <col min="12788" max="12788" width="46.28515625" style="3" customWidth="1"/>
    <col min="12789" max="12789" width="17.140625" style="3" customWidth="1"/>
    <col min="12790" max="12790" width="17" style="3" customWidth="1"/>
    <col min="12791" max="12791" width="16.42578125" style="3" customWidth="1"/>
    <col min="12792" max="12793" width="9" style="3"/>
    <col min="12794" max="12794" width="15.7109375" style="3" customWidth="1"/>
    <col min="12795" max="12795" width="9" style="3"/>
    <col min="12796" max="12798" width="13.42578125" style="3" bestFit="1" customWidth="1"/>
    <col min="12799" max="13043" width="9" style="3"/>
    <col min="13044" max="13044" width="46.28515625" style="3" customWidth="1"/>
    <col min="13045" max="13045" width="17.140625" style="3" customWidth="1"/>
    <col min="13046" max="13046" width="17" style="3" customWidth="1"/>
    <col min="13047" max="13047" width="16.42578125" style="3" customWidth="1"/>
    <col min="13048" max="13049" width="9" style="3"/>
    <col min="13050" max="13050" width="15.7109375" style="3" customWidth="1"/>
    <col min="13051" max="13051" width="9" style="3"/>
    <col min="13052" max="13054" width="13.42578125" style="3" bestFit="1" customWidth="1"/>
    <col min="13055" max="13299" width="9" style="3"/>
    <col min="13300" max="13300" width="46.28515625" style="3" customWidth="1"/>
    <col min="13301" max="13301" width="17.140625" style="3" customWidth="1"/>
    <col min="13302" max="13302" width="17" style="3" customWidth="1"/>
    <col min="13303" max="13303" width="16.42578125" style="3" customWidth="1"/>
    <col min="13304" max="13305" width="9" style="3"/>
    <col min="13306" max="13306" width="15.7109375" style="3" customWidth="1"/>
    <col min="13307" max="13307" width="9" style="3"/>
    <col min="13308" max="13310" width="13.42578125" style="3" bestFit="1" customWidth="1"/>
    <col min="13311" max="13555" width="9" style="3"/>
    <col min="13556" max="13556" width="46.28515625" style="3" customWidth="1"/>
    <col min="13557" max="13557" width="17.140625" style="3" customWidth="1"/>
    <col min="13558" max="13558" width="17" style="3" customWidth="1"/>
    <col min="13559" max="13559" width="16.42578125" style="3" customWidth="1"/>
    <col min="13560" max="13561" width="9" style="3"/>
    <col min="13562" max="13562" width="15.7109375" style="3" customWidth="1"/>
    <col min="13563" max="13563" width="9" style="3"/>
    <col min="13564" max="13566" width="13.42578125" style="3" bestFit="1" customWidth="1"/>
    <col min="13567" max="13811" width="9" style="3"/>
    <col min="13812" max="13812" width="46.28515625" style="3" customWidth="1"/>
    <col min="13813" max="13813" width="17.140625" style="3" customWidth="1"/>
    <col min="13814" max="13814" width="17" style="3" customWidth="1"/>
    <col min="13815" max="13815" width="16.42578125" style="3" customWidth="1"/>
    <col min="13816" max="13817" width="9" style="3"/>
    <col min="13818" max="13818" width="15.7109375" style="3" customWidth="1"/>
    <col min="13819" max="13819" width="9" style="3"/>
    <col min="13820" max="13822" width="13.42578125" style="3" bestFit="1" customWidth="1"/>
    <col min="13823" max="14067" width="9" style="3"/>
    <col min="14068" max="14068" width="46.28515625" style="3" customWidth="1"/>
    <col min="14069" max="14069" width="17.140625" style="3" customWidth="1"/>
    <col min="14070" max="14070" width="17" style="3" customWidth="1"/>
    <col min="14071" max="14071" width="16.42578125" style="3" customWidth="1"/>
    <col min="14072" max="14073" width="9" style="3"/>
    <col min="14074" max="14074" width="15.7109375" style="3" customWidth="1"/>
    <col min="14075" max="14075" width="9" style="3"/>
    <col min="14076" max="14078" width="13.42578125" style="3" bestFit="1" customWidth="1"/>
    <col min="14079" max="14323" width="9" style="3"/>
    <col min="14324" max="14324" width="46.28515625" style="3" customWidth="1"/>
    <col min="14325" max="14325" width="17.140625" style="3" customWidth="1"/>
    <col min="14326" max="14326" width="17" style="3" customWidth="1"/>
    <col min="14327" max="14327" width="16.42578125" style="3" customWidth="1"/>
    <col min="14328" max="14329" width="9" style="3"/>
    <col min="14330" max="14330" width="15.7109375" style="3" customWidth="1"/>
    <col min="14331" max="14331" width="9" style="3"/>
    <col min="14332" max="14334" width="13.42578125" style="3" bestFit="1" customWidth="1"/>
    <col min="14335" max="14579" width="9" style="3"/>
    <col min="14580" max="14580" width="46.28515625" style="3" customWidth="1"/>
    <col min="14581" max="14581" width="17.140625" style="3" customWidth="1"/>
    <col min="14582" max="14582" width="17" style="3" customWidth="1"/>
    <col min="14583" max="14583" width="16.42578125" style="3" customWidth="1"/>
    <col min="14584" max="14585" width="9" style="3"/>
    <col min="14586" max="14586" width="15.7109375" style="3" customWidth="1"/>
    <col min="14587" max="14587" width="9" style="3"/>
    <col min="14588" max="14590" width="13.42578125" style="3" bestFit="1" customWidth="1"/>
    <col min="14591" max="14835" width="9" style="3"/>
    <col min="14836" max="14836" width="46.28515625" style="3" customWidth="1"/>
    <col min="14837" max="14837" width="17.140625" style="3" customWidth="1"/>
    <col min="14838" max="14838" width="17" style="3" customWidth="1"/>
    <col min="14839" max="14839" width="16.42578125" style="3" customWidth="1"/>
    <col min="14840" max="14841" width="9" style="3"/>
    <col min="14842" max="14842" width="15.7109375" style="3" customWidth="1"/>
    <col min="14843" max="14843" width="9" style="3"/>
    <col min="14844" max="14846" width="13.42578125" style="3" bestFit="1" customWidth="1"/>
    <col min="14847" max="15091" width="9" style="3"/>
    <col min="15092" max="15092" width="46.28515625" style="3" customWidth="1"/>
    <col min="15093" max="15093" width="17.140625" style="3" customWidth="1"/>
    <col min="15094" max="15094" width="17" style="3" customWidth="1"/>
    <col min="15095" max="15095" width="16.42578125" style="3" customWidth="1"/>
    <col min="15096" max="15097" width="9" style="3"/>
    <col min="15098" max="15098" width="15.7109375" style="3" customWidth="1"/>
    <col min="15099" max="15099" width="9" style="3"/>
    <col min="15100" max="15102" width="13.42578125" style="3" bestFit="1" customWidth="1"/>
    <col min="15103" max="15347" width="9" style="3"/>
    <col min="15348" max="15348" width="46.28515625" style="3" customWidth="1"/>
    <col min="15349" max="15349" width="17.140625" style="3" customWidth="1"/>
    <col min="15350" max="15350" width="17" style="3" customWidth="1"/>
    <col min="15351" max="15351" width="16.42578125" style="3" customWidth="1"/>
    <col min="15352" max="15353" width="9" style="3"/>
    <col min="15354" max="15354" width="15.7109375" style="3" customWidth="1"/>
    <col min="15355" max="15355" width="9" style="3"/>
    <col min="15356" max="15358" width="13.42578125" style="3" bestFit="1" customWidth="1"/>
    <col min="15359" max="15603" width="9" style="3"/>
    <col min="15604" max="15604" width="46.28515625" style="3" customWidth="1"/>
    <col min="15605" max="15605" width="17.140625" style="3" customWidth="1"/>
    <col min="15606" max="15606" width="17" style="3" customWidth="1"/>
    <col min="15607" max="15607" width="16.42578125" style="3" customWidth="1"/>
    <col min="15608" max="15609" width="9" style="3"/>
    <col min="15610" max="15610" width="15.7109375" style="3" customWidth="1"/>
    <col min="15611" max="15611" width="9" style="3"/>
    <col min="15612" max="15614" width="13.42578125" style="3" bestFit="1" customWidth="1"/>
    <col min="15615" max="15859" width="9" style="3"/>
    <col min="15860" max="15860" width="46.28515625" style="3" customWidth="1"/>
    <col min="15861" max="15861" width="17.140625" style="3" customWidth="1"/>
    <col min="15862" max="15862" width="17" style="3" customWidth="1"/>
    <col min="15863" max="15863" width="16.42578125" style="3" customWidth="1"/>
    <col min="15864" max="15865" width="9" style="3"/>
    <col min="15866" max="15866" width="15.7109375" style="3" customWidth="1"/>
    <col min="15867" max="15867" width="9" style="3"/>
    <col min="15868" max="15870" width="13.42578125" style="3" bestFit="1" customWidth="1"/>
    <col min="15871" max="16115" width="9" style="3"/>
    <col min="16116" max="16116" width="46.28515625" style="3" customWidth="1"/>
    <col min="16117" max="16117" width="17.140625" style="3" customWidth="1"/>
    <col min="16118" max="16118" width="17" style="3" customWidth="1"/>
    <col min="16119" max="16119" width="16.42578125" style="3" customWidth="1"/>
    <col min="16120" max="16121" width="9" style="3"/>
    <col min="16122" max="16122" width="15.7109375" style="3" customWidth="1"/>
    <col min="16123" max="16123" width="9" style="3"/>
    <col min="16124" max="16126" width="13.42578125" style="3" bestFit="1" customWidth="1"/>
    <col min="16127" max="16384" width="9" style="3"/>
  </cols>
  <sheetData>
    <row r="1" spans="1:6" ht="18" customHeight="1" x14ac:dyDescent="0.25">
      <c r="A1" s="18"/>
      <c r="B1" s="42"/>
      <c r="C1" s="42"/>
      <c r="D1" s="42"/>
      <c r="E1" s="42"/>
      <c r="F1" s="42"/>
    </row>
    <row r="2" spans="1:6" ht="24.75" customHeight="1" x14ac:dyDescent="0.25">
      <c r="A2" s="18"/>
      <c r="B2" s="21"/>
      <c r="C2" s="21"/>
      <c r="D2" s="21"/>
      <c r="E2" s="21"/>
      <c r="F2" s="21" t="s">
        <v>46</v>
      </c>
    </row>
    <row r="3" spans="1:6" ht="66.75" customHeight="1" x14ac:dyDescent="0.25">
      <c r="A3" s="38" t="s">
        <v>108</v>
      </c>
      <c r="B3" s="38"/>
      <c r="C3" s="38"/>
      <c r="D3" s="38"/>
      <c r="E3" s="38"/>
      <c r="F3" s="38"/>
    </row>
    <row r="4" spans="1:6" ht="22.5" customHeight="1" x14ac:dyDescent="0.25">
      <c r="A4" s="18"/>
      <c r="B4" s="21"/>
      <c r="C4" s="21"/>
      <c r="D4" s="21"/>
      <c r="E4" s="21"/>
      <c r="F4" s="22" t="s">
        <v>0</v>
      </c>
    </row>
    <row r="5" spans="1:6" ht="58.5" customHeight="1" x14ac:dyDescent="0.25">
      <c r="A5" s="23" t="s">
        <v>1</v>
      </c>
      <c r="B5" s="24" t="s">
        <v>2</v>
      </c>
      <c r="C5" s="24" t="s">
        <v>166</v>
      </c>
      <c r="D5" s="24" t="s">
        <v>2</v>
      </c>
      <c r="E5" s="24" t="s">
        <v>3</v>
      </c>
      <c r="F5" s="24" t="s">
        <v>4</v>
      </c>
    </row>
    <row r="6" spans="1:6" ht="18.75" x14ac:dyDescent="0.25">
      <c r="A6" s="25" t="s">
        <v>5</v>
      </c>
      <c r="B6" s="19">
        <v>79536018</v>
      </c>
      <c r="C6" s="19">
        <f>D6-B6</f>
        <v>-23073208</v>
      </c>
      <c r="D6" s="19">
        <v>56462810</v>
      </c>
      <c r="E6" s="19">
        <v>79536018</v>
      </c>
      <c r="F6" s="19">
        <v>79536018</v>
      </c>
    </row>
    <row r="7" spans="1:6" ht="18.75" x14ac:dyDescent="0.25">
      <c r="A7" s="25" t="s">
        <v>6</v>
      </c>
      <c r="B7" s="19">
        <v>8869338</v>
      </c>
      <c r="C7" s="19">
        <f t="shared" ref="C7:C36" si="0">D7-B7</f>
        <v>-2016348</v>
      </c>
      <c r="D7" s="19">
        <v>6852990</v>
      </c>
      <c r="E7" s="19">
        <v>8869338</v>
      </c>
      <c r="F7" s="19">
        <v>8869338</v>
      </c>
    </row>
    <row r="8" spans="1:6" ht="18.75" x14ac:dyDescent="0.25">
      <c r="A8" s="25" t="s">
        <v>59</v>
      </c>
      <c r="B8" s="19">
        <v>3759927</v>
      </c>
      <c r="C8" s="19">
        <f t="shared" si="0"/>
        <v>-88821</v>
      </c>
      <c r="D8" s="19">
        <v>3671106</v>
      </c>
      <c r="E8" s="19">
        <v>3759927</v>
      </c>
      <c r="F8" s="19">
        <v>3759927</v>
      </c>
    </row>
    <row r="9" spans="1:6" ht="18.75" x14ac:dyDescent="0.25">
      <c r="A9" s="25" t="s">
        <v>68</v>
      </c>
      <c r="B9" s="19">
        <v>1811376</v>
      </c>
      <c r="C9" s="19">
        <f t="shared" si="0"/>
        <v>-174592</v>
      </c>
      <c r="D9" s="19">
        <v>1636784</v>
      </c>
      <c r="E9" s="19">
        <v>1811376</v>
      </c>
      <c r="F9" s="19">
        <v>1811376</v>
      </c>
    </row>
    <row r="10" spans="1:6" ht="18.75" x14ac:dyDescent="0.25">
      <c r="A10" s="25" t="s">
        <v>69</v>
      </c>
      <c r="B10" s="19">
        <v>1266008</v>
      </c>
      <c r="C10" s="19">
        <f t="shared" si="0"/>
        <v>-57079</v>
      </c>
      <c r="D10" s="19">
        <v>1208929</v>
      </c>
      <c r="E10" s="19">
        <v>1266008</v>
      </c>
      <c r="F10" s="19">
        <v>1266008</v>
      </c>
    </row>
    <row r="11" spans="1:6" ht="18.75" x14ac:dyDescent="0.25">
      <c r="A11" s="25" t="s">
        <v>70</v>
      </c>
      <c r="B11" s="19">
        <v>1133261</v>
      </c>
      <c r="C11" s="19">
        <f t="shared" si="0"/>
        <v>-255639</v>
      </c>
      <c r="D11" s="19">
        <v>877622</v>
      </c>
      <c r="E11" s="19">
        <v>1133261</v>
      </c>
      <c r="F11" s="19">
        <v>1133261</v>
      </c>
    </row>
    <row r="12" spans="1:6" ht="18.75" x14ac:dyDescent="0.25">
      <c r="A12" s="25" t="s">
        <v>71</v>
      </c>
      <c r="B12" s="19">
        <v>5990262</v>
      </c>
      <c r="C12" s="19">
        <f t="shared" si="0"/>
        <v>-267000</v>
      </c>
      <c r="D12" s="19">
        <v>5723262</v>
      </c>
      <c r="E12" s="19">
        <v>5990262</v>
      </c>
      <c r="F12" s="19">
        <v>5990262</v>
      </c>
    </row>
    <row r="13" spans="1:6" ht="18.75" x14ac:dyDescent="0.25">
      <c r="A13" s="25" t="s">
        <v>60</v>
      </c>
      <c r="B13" s="19">
        <v>1645627</v>
      </c>
      <c r="C13" s="19">
        <f t="shared" si="0"/>
        <v>-34228</v>
      </c>
      <c r="D13" s="19">
        <v>1611399</v>
      </c>
      <c r="E13" s="19">
        <v>1645627</v>
      </c>
      <c r="F13" s="19">
        <v>1645627</v>
      </c>
    </row>
    <row r="14" spans="1:6" ht="18.75" x14ac:dyDescent="0.25">
      <c r="A14" s="25" t="s">
        <v>72</v>
      </c>
      <c r="B14" s="19">
        <v>659004</v>
      </c>
      <c r="C14" s="19">
        <f t="shared" si="0"/>
        <v>0</v>
      </c>
      <c r="D14" s="19">
        <v>659004</v>
      </c>
      <c r="E14" s="19">
        <v>659004</v>
      </c>
      <c r="F14" s="19">
        <v>659004</v>
      </c>
    </row>
    <row r="15" spans="1:6" ht="18.75" x14ac:dyDescent="0.25">
      <c r="A15" s="25" t="s">
        <v>73</v>
      </c>
      <c r="B15" s="19">
        <v>1545230</v>
      </c>
      <c r="C15" s="19">
        <f t="shared" si="0"/>
        <v>-587190</v>
      </c>
      <c r="D15" s="19">
        <v>958040</v>
      </c>
      <c r="E15" s="19">
        <v>1545230</v>
      </c>
      <c r="F15" s="19">
        <v>1545230</v>
      </c>
    </row>
    <row r="16" spans="1:6" ht="18.75" x14ac:dyDescent="0.25">
      <c r="A16" s="25" t="s">
        <v>74</v>
      </c>
      <c r="B16" s="19">
        <v>7114908</v>
      </c>
      <c r="C16" s="19">
        <f t="shared" si="0"/>
        <v>-1453664</v>
      </c>
      <c r="D16" s="19">
        <v>5661244</v>
      </c>
      <c r="E16" s="19">
        <v>7114908</v>
      </c>
      <c r="F16" s="19">
        <v>7114908</v>
      </c>
    </row>
    <row r="17" spans="1:6" ht="18.75" x14ac:dyDescent="0.25">
      <c r="A17" s="25" t="s">
        <v>75</v>
      </c>
      <c r="B17" s="19">
        <v>337015</v>
      </c>
      <c r="C17" s="19">
        <f t="shared" si="0"/>
        <v>-3177</v>
      </c>
      <c r="D17" s="19">
        <v>333838</v>
      </c>
      <c r="E17" s="19">
        <v>337015</v>
      </c>
      <c r="F17" s="19">
        <v>337015</v>
      </c>
    </row>
    <row r="18" spans="1:6" ht="18.75" x14ac:dyDescent="0.25">
      <c r="A18" s="25" t="s">
        <v>7</v>
      </c>
      <c r="B18" s="19">
        <v>2310067</v>
      </c>
      <c r="C18" s="19">
        <f t="shared" si="0"/>
        <v>0</v>
      </c>
      <c r="D18" s="19">
        <v>2310067</v>
      </c>
      <c r="E18" s="19">
        <v>2310067</v>
      </c>
      <c r="F18" s="19">
        <v>2310067</v>
      </c>
    </row>
    <row r="19" spans="1:6" ht="18.75" x14ac:dyDescent="0.25">
      <c r="A19" s="25" t="s">
        <v>76</v>
      </c>
      <c r="B19" s="19">
        <v>1366398</v>
      </c>
      <c r="C19" s="19">
        <f t="shared" si="0"/>
        <v>-46232</v>
      </c>
      <c r="D19" s="19">
        <v>1320166</v>
      </c>
      <c r="E19" s="19">
        <v>1366398</v>
      </c>
      <c r="F19" s="19">
        <v>1366398</v>
      </c>
    </row>
    <row r="20" spans="1:6" ht="18.75" x14ac:dyDescent="0.25">
      <c r="A20" s="25" t="s">
        <v>65</v>
      </c>
      <c r="B20" s="19">
        <v>3075475</v>
      </c>
      <c r="C20" s="19">
        <f t="shared" si="0"/>
        <v>-669139</v>
      </c>
      <c r="D20" s="19">
        <v>2406336</v>
      </c>
      <c r="E20" s="19">
        <v>3075475</v>
      </c>
      <c r="F20" s="19">
        <v>3075475</v>
      </c>
    </row>
    <row r="21" spans="1:6" ht="18.75" x14ac:dyDescent="0.25">
      <c r="A21" s="25" t="s">
        <v>77</v>
      </c>
      <c r="B21" s="19">
        <v>922925</v>
      </c>
      <c r="C21" s="19">
        <f t="shared" si="0"/>
        <v>-93734</v>
      </c>
      <c r="D21" s="19">
        <v>829191</v>
      </c>
      <c r="E21" s="19">
        <v>922925</v>
      </c>
      <c r="F21" s="19">
        <v>922925</v>
      </c>
    </row>
    <row r="22" spans="1:6" ht="18.75" x14ac:dyDescent="0.25">
      <c r="A22" s="25" t="s">
        <v>78</v>
      </c>
      <c r="B22" s="19">
        <v>1945057</v>
      </c>
      <c r="C22" s="19">
        <f t="shared" si="0"/>
        <v>-739121</v>
      </c>
      <c r="D22" s="19">
        <v>1205936</v>
      </c>
      <c r="E22" s="19">
        <v>1945057</v>
      </c>
      <c r="F22" s="19">
        <v>1945057</v>
      </c>
    </row>
    <row r="23" spans="1:6" ht="18.75" x14ac:dyDescent="0.25">
      <c r="A23" s="25" t="s">
        <v>79</v>
      </c>
      <c r="B23" s="19">
        <v>1212288</v>
      </c>
      <c r="C23" s="19">
        <f t="shared" si="0"/>
        <v>-502481</v>
      </c>
      <c r="D23" s="19">
        <v>709807</v>
      </c>
      <c r="E23" s="19">
        <v>1212288</v>
      </c>
      <c r="F23" s="19">
        <v>1212288</v>
      </c>
    </row>
    <row r="24" spans="1:6" ht="18.75" x14ac:dyDescent="0.25">
      <c r="A24" s="25" t="s">
        <v>80</v>
      </c>
      <c r="B24" s="19">
        <v>869299</v>
      </c>
      <c r="C24" s="19">
        <f t="shared" si="0"/>
        <v>74176</v>
      </c>
      <c r="D24" s="19">
        <v>943475</v>
      </c>
      <c r="E24" s="19">
        <v>869299</v>
      </c>
      <c r="F24" s="19">
        <v>869299</v>
      </c>
    </row>
    <row r="25" spans="1:6" ht="18.75" x14ac:dyDescent="0.25">
      <c r="A25" s="25" t="s">
        <v>81</v>
      </c>
      <c r="B25" s="19">
        <v>757431</v>
      </c>
      <c r="C25" s="19">
        <f t="shared" si="0"/>
        <v>-41042</v>
      </c>
      <c r="D25" s="19">
        <v>716389</v>
      </c>
      <c r="E25" s="19">
        <v>757431</v>
      </c>
      <c r="F25" s="19">
        <v>757431</v>
      </c>
    </row>
    <row r="26" spans="1:6" ht="18.75" x14ac:dyDescent="0.25">
      <c r="A26" s="25" t="s">
        <v>61</v>
      </c>
      <c r="B26" s="19">
        <v>903464</v>
      </c>
      <c r="C26" s="19">
        <f t="shared" si="0"/>
        <v>0</v>
      </c>
      <c r="D26" s="19">
        <v>903464</v>
      </c>
      <c r="E26" s="19">
        <v>903464</v>
      </c>
      <c r="F26" s="19">
        <v>903464</v>
      </c>
    </row>
    <row r="27" spans="1:6" ht="18.75" x14ac:dyDescent="0.25">
      <c r="A27" s="25" t="s">
        <v>82</v>
      </c>
      <c r="B27" s="19">
        <v>1579428</v>
      </c>
      <c r="C27" s="19">
        <f t="shared" si="0"/>
        <v>-474574</v>
      </c>
      <c r="D27" s="19">
        <v>1104854</v>
      </c>
      <c r="E27" s="19">
        <v>1579428</v>
      </c>
      <c r="F27" s="19">
        <v>1579428</v>
      </c>
    </row>
    <row r="28" spans="1:6" ht="18.75" x14ac:dyDescent="0.25">
      <c r="A28" s="25" t="s">
        <v>83</v>
      </c>
      <c r="B28" s="19">
        <v>2380190</v>
      </c>
      <c r="C28" s="19">
        <f t="shared" si="0"/>
        <v>-704869</v>
      </c>
      <c r="D28" s="19">
        <v>1675321</v>
      </c>
      <c r="E28" s="19">
        <v>2380190</v>
      </c>
      <c r="F28" s="19">
        <v>2380190</v>
      </c>
    </row>
    <row r="29" spans="1:6" ht="18.75" x14ac:dyDescent="0.25">
      <c r="A29" s="25" t="s">
        <v>63</v>
      </c>
      <c r="B29" s="19">
        <v>4365043</v>
      </c>
      <c r="C29" s="19">
        <f t="shared" si="0"/>
        <v>-458717</v>
      </c>
      <c r="D29" s="19">
        <v>3906326</v>
      </c>
      <c r="E29" s="19">
        <v>4365043</v>
      </c>
      <c r="F29" s="19">
        <v>4365043</v>
      </c>
    </row>
    <row r="30" spans="1:6" ht="18.75" x14ac:dyDescent="0.25">
      <c r="A30" s="25" t="s">
        <v>84</v>
      </c>
      <c r="B30" s="19">
        <v>323239</v>
      </c>
      <c r="C30" s="19">
        <f t="shared" si="0"/>
        <v>-113973</v>
      </c>
      <c r="D30" s="19">
        <v>209266</v>
      </c>
      <c r="E30" s="19">
        <v>323239</v>
      </c>
      <c r="F30" s="19">
        <v>323239</v>
      </c>
    </row>
    <row r="31" spans="1:6" ht="18.75" x14ac:dyDescent="0.25">
      <c r="A31" s="25" t="s">
        <v>85</v>
      </c>
      <c r="B31" s="19">
        <v>968379</v>
      </c>
      <c r="C31" s="19">
        <f t="shared" si="0"/>
        <v>228545</v>
      </c>
      <c r="D31" s="19">
        <v>1196924</v>
      </c>
      <c r="E31" s="19">
        <v>968379</v>
      </c>
      <c r="F31" s="19">
        <v>968379</v>
      </c>
    </row>
    <row r="32" spans="1:6" ht="18.75" x14ac:dyDescent="0.25">
      <c r="A32" s="25" t="s">
        <v>9</v>
      </c>
      <c r="B32" s="19">
        <v>2813798</v>
      </c>
      <c r="C32" s="19">
        <f t="shared" si="0"/>
        <v>-401230</v>
      </c>
      <c r="D32" s="19">
        <v>2412568</v>
      </c>
      <c r="E32" s="19">
        <v>2813798</v>
      </c>
      <c r="F32" s="19">
        <v>2813798</v>
      </c>
    </row>
    <row r="33" spans="1:6" ht="18.75" x14ac:dyDescent="0.25">
      <c r="A33" s="25" t="s">
        <v>66</v>
      </c>
      <c r="B33" s="19">
        <v>1244584</v>
      </c>
      <c r="C33" s="19">
        <f t="shared" si="0"/>
        <v>-314606</v>
      </c>
      <c r="D33" s="19">
        <v>929978</v>
      </c>
      <c r="E33" s="19">
        <v>1244584</v>
      </c>
      <c r="F33" s="19">
        <v>1244584</v>
      </c>
    </row>
    <row r="34" spans="1:6" ht="18.75" x14ac:dyDescent="0.25">
      <c r="A34" s="25" t="s">
        <v>86</v>
      </c>
      <c r="B34" s="19">
        <v>2177952</v>
      </c>
      <c r="C34" s="19">
        <f t="shared" si="0"/>
        <v>-29142</v>
      </c>
      <c r="D34" s="19">
        <v>2148810</v>
      </c>
      <c r="E34" s="19">
        <v>2177952</v>
      </c>
      <c r="F34" s="19">
        <v>2177952</v>
      </c>
    </row>
    <row r="35" spans="1:6" ht="18.75" x14ac:dyDescent="0.25">
      <c r="A35" s="25" t="s">
        <v>87</v>
      </c>
      <c r="B35" s="19">
        <v>1871480</v>
      </c>
      <c r="C35" s="19">
        <f t="shared" si="0"/>
        <v>-873716</v>
      </c>
      <c r="D35" s="19">
        <v>997764</v>
      </c>
      <c r="E35" s="19">
        <v>1871480</v>
      </c>
      <c r="F35" s="19">
        <v>1871480</v>
      </c>
    </row>
    <row r="36" spans="1:6" ht="18.75" x14ac:dyDescent="0.25">
      <c r="A36" s="25" t="s">
        <v>67</v>
      </c>
      <c r="B36" s="19">
        <v>3264616</v>
      </c>
      <c r="C36" s="19">
        <f t="shared" si="0"/>
        <v>-934199</v>
      </c>
      <c r="D36" s="19">
        <v>2330417</v>
      </c>
      <c r="E36" s="19">
        <v>3264616</v>
      </c>
      <c r="F36" s="19">
        <v>3264616</v>
      </c>
    </row>
    <row r="37" spans="1:6" ht="18.75" x14ac:dyDescent="0.25">
      <c r="A37" s="25" t="s">
        <v>11</v>
      </c>
      <c r="B37" s="19">
        <f>SUM(B6:B36)</f>
        <v>148019087</v>
      </c>
      <c r="C37" s="19">
        <f t="shared" ref="C37:D37" si="1">SUM(C6:C36)</f>
        <v>-34105000</v>
      </c>
      <c r="D37" s="19">
        <f t="shared" si="1"/>
        <v>113914087</v>
      </c>
      <c r="E37" s="19">
        <f>SUM(E6:E36)</f>
        <v>148019087</v>
      </c>
      <c r="F37" s="19">
        <f>SUM(F6:F36)</f>
        <v>148019087</v>
      </c>
    </row>
  </sheetData>
  <mergeCells count="2">
    <mergeCell ref="B1:F1"/>
    <mergeCell ref="A3:F3"/>
  </mergeCells>
  <pageMargins left="0.81" right="0.23622047244094491" top="0.74803149606299213" bottom="0.35433070866141736" header="0.31496062992125984" footer="0.31496062992125984"/>
  <pageSetup paperSize="9" scale="60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7"/>
  <sheetViews>
    <sheetView view="pageBreakPreview" topLeftCell="A10" zoomScale="85" zoomScaleNormal="100" zoomScaleSheetLayoutView="85" workbookViewId="0">
      <selection activeCell="G1" sqref="G1:N1048576"/>
    </sheetView>
  </sheetViews>
  <sheetFormatPr defaultColWidth="9" defaultRowHeight="18.75" x14ac:dyDescent="0.25"/>
  <cols>
    <col min="1" max="1" width="48" style="18" customWidth="1"/>
    <col min="2" max="6" width="22" style="21" customWidth="1"/>
    <col min="7" max="243" width="9" style="20"/>
    <col min="244" max="244" width="35.28515625" style="20" customWidth="1"/>
    <col min="245" max="247" width="18.140625" style="20" customWidth="1"/>
    <col min="248" max="249" width="9" style="20"/>
    <col min="250" max="250" width="15.28515625" style="20" customWidth="1"/>
    <col min="251" max="251" width="9" style="20"/>
    <col min="252" max="254" width="13.7109375" style="20" bestFit="1" customWidth="1"/>
    <col min="255" max="499" width="9" style="20"/>
    <col min="500" max="500" width="35.28515625" style="20" customWidth="1"/>
    <col min="501" max="503" width="18.140625" style="20" customWidth="1"/>
    <col min="504" max="505" width="9" style="20"/>
    <col min="506" max="506" width="15.28515625" style="20" customWidth="1"/>
    <col min="507" max="507" width="9" style="20"/>
    <col min="508" max="510" width="13.7109375" style="20" bestFit="1" customWidth="1"/>
    <col min="511" max="755" width="9" style="20"/>
    <col min="756" max="756" width="35.28515625" style="20" customWidth="1"/>
    <col min="757" max="759" width="18.140625" style="20" customWidth="1"/>
    <col min="760" max="761" width="9" style="20"/>
    <col min="762" max="762" width="15.28515625" style="20" customWidth="1"/>
    <col min="763" max="763" width="9" style="20"/>
    <col min="764" max="766" width="13.7109375" style="20" bestFit="1" customWidth="1"/>
    <col min="767" max="1011" width="9" style="20"/>
    <col min="1012" max="1012" width="35.28515625" style="20" customWidth="1"/>
    <col min="1013" max="1015" width="18.140625" style="20" customWidth="1"/>
    <col min="1016" max="1017" width="9" style="20"/>
    <col min="1018" max="1018" width="15.28515625" style="20" customWidth="1"/>
    <col min="1019" max="1019" width="9" style="20"/>
    <col min="1020" max="1022" width="13.7109375" style="20" bestFit="1" customWidth="1"/>
    <col min="1023" max="1267" width="9" style="20"/>
    <col min="1268" max="1268" width="35.28515625" style="20" customWidth="1"/>
    <col min="1269" max="1271" width="18.140625" style="20" customWidth="1"/>
    <col min="1272" max="1273" width="9" style="20"/>
    <col min="1274" max="1274" width="15.28515625" style="20" customWidth="1"/>
    <col min="1275" max="1275" width="9" style="20"/>
    <col min="1276" max="1278" width="13.7109375" style="20" bestFit="1" customWidth="1"/>
    <col min="1279" max="1523" width="9" style="20"/>
    <col min="1524" max="1524" width="35.28515625" style="20" customWidth="1"/>
    <col min="1525" max="1527" width="18.140625" style="20" customWidth="1"/>
    <col min="1528" max="1529" width="9" style="20"/>
    <col min="1530" max="1530" width="15.28515625" style="20" customWidth="1"/>
    <col min="1531" max="1531" width="9" style="20"/>
    <col min="1532" max="1534" width="13.7109375" style="20" bestFit="1" customWidth="1"/>
    <col min="1535" max="1779" width="9" style="20"/>
    <col min="1780" max="1780" width="35.28515625" style="20" customWidth="1"/>
    <col min="1781" max="1783" width="18.140625" style="20" customWidth="1"/>
    <col min="1784" max="1785" width="9" style="20"/>
    <col min="1786" max="1786" width="15.28515625" style="20" customWidth="1"/>
    <col min="1787" max="1787" width="9" style="20"/>
    <col min="1788" max="1790" width="13.7109375" style="20" bestFit="1" customWidth="1"/>
    <col min="1791" max="2035" width="9" style="20"/>
    <col min="2036" max="2036" width="35.28515625" style="20" customWidth="1"/>
    <col min="2037" max="2039" width="18.140625" style="20" customWidth="1"/>
    <col min="2040" max="2041" width="9" style="20"/>
    <col min="2042" max="2042" width="15.28515625" style="20" customWidth="1"/>
    <col min="2043" max="2043" width="9" style="20"/>
    <col min="2044" max="2046" width="13.7109375" style="20" bestFit="1" customWidth="1"/>
    <col min="2047" max="2291" width="9" style="20"/>
    <col min="2292" max="2292" width="35.28515625" style="20" customWidth="1"/>
    <col min="2293" max="2295" width="18.140625" style="20" customWidth="1"/>
    <col min="2296" max="2297" width="9" style="20"/>
    <col min="2298" max="2298" width="15.28515625" style="20" customWidth="1"/>
    <col min="2299" max="2299" width="9" style="20"/>
    <col min="2300" max="2302" width="13.7109375" style="20" bestFit="1" customWidth="1"/>
    <col min="2303" max="2547" width="9" style="20"/>
    <col min="2548" max="2548" width="35.28515625" style="20" customWidth="1"/>
    <col min="2549" max="2551" width="18.140625" style="20" customWidth="1"/>
    <col min="2552" max="2553" width="9" style="20"/>
    <col min="2554" max="2554" width="15.28515625" style="20" customWidth="1"/>
    <col min="2555" max="2555" width="9" style="20"/>
    <col min="2556" max="2558" width="13.7109375" style="20" bestFit="1" customWidth="1"/>
    <col min="2559" max="2803" width="9" style="20"/>
    <col min="2804" max="2804" width="35.28515625" style="20" customWidth="1"/>
    <col min="2805" max="2807" width="18.140625" style="20" customWidth="1"/>
    <col min="2808" max="2809" width="9" style="20"/>
    <col min="2810" max="2810" width="15.28515625" style="20" customWidth="1"/>
    <col min="2811" max="2811" width="9" style="20"/>
    <col min="2812" max="2814" width="13.7109375" style="20" bestFit="1" customWidth="1"/>
    <col min="2815" max="3059" width="9" style="20"/>
    <col min="3060" max="3060" width="35.28515625" style="20" customWidth="1"/>
    <col min="3061" max="3063" width="18.140625" style="20" customWidth="1"/>
    <col min="3064" max="3065" width="9" style="20"/>
    <col min="3066" max="3066" width="15.28515625" style="20" customWidth="1"/>
    <col min="3067" max="3067" width="9" style="20"/>
    <col min="3068" max="3070" width="13.7109375" style="20" bestFit="1" customWidth="1"/>
    <col min="3071" max="3315" width="9" style="20"/>
    <col min="3316" max="3316" width="35.28515625" style="20" customWidth="1"/>
    <col min="3317" max="3319" width="18.140625" style="20" customWidth="1"/>
    <col min="3320" max="3321" width="9" style="20"/>
    <col min="3322" max="3322" width="15.28515625" style="20" customWidth="1"/>
    <col min="3323" max="3323" width="9" style="20"/>
    <col min="3324" max="3326" width="13.7109375" style="20" bestFit="1" customWidth="1"/>
    <col min="3327" max="3571" width="9" style="20"/>
    <col min="3572" max="3572" width="35.28515625" style="20" customWidth="1"/>
    <col min="3573" max="3575" width="18.140625" style="20" customWidth="1"/>
    <col min="3576" max="3577" width="9" style="20"/>
    <col min="3578" max="3578" width="15.28515625" style="20" customWidth="1"/>
    <col min="3579" max="3579" width="9" style="20"/>
    <col min="3580" max="3582" width="13.7109375" style="20" bestFit="1" customWidth="1"/>
    <col min="3583" max="3827" width="9" style="20"/>
    <col min="3828" max="3828" width="35.28515625" style="20" customWidth="1"/>
    <col min="3829" max="3831" width="18.140625" style="20" customWidth="1"/>
    <col min="3832" max="3833" width="9" style="20"/>
    <col min="3834" max="3834" width="15.28515625" style="20" customWidth="1"/>
    <col min="3835" max="3835" width="9" style="20"/>
    <col min="3836" max="3838" width="13.7109375" style="20" bestFit="1" customWidth="1"/>
    <col min="3839" max="4083" width="9" style="20"/>
    <col min="4084" max="4084" width="35.28515625" style="20" customWidth="1"/>
    <col min="4085" max="4087" width="18.140625" style="20" customWidth="1"/>
    <col min="4088" max="4089" width="9" style="20"/>
    <col min="4090" max="4090" width="15.28515625" style="20" customWidth="1"/>
    <col min="4091" max="4091" width="9" style="20"/>
    <col min="4092" max="4094" width="13.7109375" style="20" bestFit="1" customWidth="1"/>
    <col min="4095" max="4339" width="9" style="20"/>
    <col min="4340" max="4340" width="35.28515625" style="20" customWidth="1"/>
    <col min="4341" max="4343" width="18.140625" style="20" customWidth="1"/>
    <col min="4344" max="4345" width="9" style="20"/>
    <col min="4346" max="4346" width="15.28515625" style="20" customWidth="1"/>
    <col min="4347" max="4347" width="9" style="20"/>
    <col min="4348" max="4350" width="13.7109375" style="20" bestFit="1" customWidth="1"/>
    <col min="4351" max="4595" width="9" style="20"/>
    <col min="4596" max="4596" width="35.28515625" style="20" customWidth="1"/>
    <col min="4597" max="4599" width="18.140625" style="20" customWidth="1"/>
    <col min="4600" max="4601" width="9" style="20"/>
    <col min="4602" max="4602" width="15.28515625" style="20" customWidth="1"/>
    <col min="4603" max="4603" width="9" style="20"/>
    <col min="4604" max="4606" width="13.7109375" style="20" bestFit="1" customWidth="1"/>
    <col min="4607" max="4851" width="9" style="20"/>
    <col min="4852" max="4852" width="35.28515625" style="20" customWidth="1"/>
    <col min="4853" max="4855" width="18.140625" style="20" customWidth="1"/>
    <col min="4856" max="4857" width="9" style="20"/>
    <col min="4858" max="4858" width="15.28515625" style="20" customWidth="1"/>
    <col min="4859" max="4859" width="9" style="20"/>
    <col min="4860" max="4862" width="13.7109375" style="20" bestFit="1" customWidth="1"/>
    <col min="4863" max="5107" width="9" style="20"/>
    <col min="5108" max="5108" width="35.28515625" style="20" customWidth="1"/>
    <col min="5109" max="5111" width="18.140625" style="20" customWidth="1"/>
    <col min="5112" max="5113" width="9" style="20"/>
    <col min="5114" max="5114" width="15.28515625" style="20" customWidth="1"/>
    <col min="5115" max="5115" width="9" style="20"/>
    <col min="5116" max="5118" width="13.7109375" style="20" bestFit="1" customWidth="1"/>
    <col min="5119" max="5363" width="9" style="20"/>
    <col min="5364" max="5364" width="35.28515625" style="20" customWidth="1"/>
    <col min="5365" max="5367" width="18.140625" style="20" customWidth="1"/>
    <col min="5368" max="5369" width="9" style="20"/>
    <col min="5370" max="5370" width="15.28515625" style="20" customWidth="1"/>
    <col min="5371" max="5371" width="9" style="20"/>
    <col min="5372" max="5374" width="13.7109375" style="20" bestFit="1" customWidth="1"/>
    <col min="5375" max="5619" width="9" style="20"/>
    <col min="5620" max="5620" width="35.28515625" style="20" customWidth="1"/>
    <col min="5621" max="5623" width="18.140625" style="20" customWidth="1"/>
    <col min="5624" max="5625" width="9" style="20"/>
    <col min="5626" max="5626" width="15.28515625" style="20" customWidth="1"/>
    <col min="5627" max="5627" width="9" style="20"/>
    <col min="5628" max="5630" width="13.7109375" style="20" bestFit="1" customWidth="1"/>
    <col min="5631" max="5875" width="9" style="20"/>
    <col min="5876" max="5876" width="35.28515625" style="20" customWidth="1"/>
    <col min="5877" max="5879" width="18.140625" style="20" customWidth="1"/>
    <col min="5880" max="5881" width="9" style="20"/>
    <col min="5882" max="5882" width="15.28515625" style="20" customWidth="1"/>
    <col min="5883" max="5883" width="9" style="20"/>
    <col min="5884" max="5886" width="13.7109375" style="20" bestFit="1" customWidth="1"/>
    <col min="5887" max="6131" width="9" style="20"/>
    <col min="6132" max="6132" width="35.28515625" style="20" customWidth="1"/>
    <col min="6133" max="6135" width="18.140625" style="20" customWidth="1"/>
    <col min="6136" max="6137" width="9" style="20"/>
    <col min="6138" max="6138" width="15.28515625" style="20" customWidth="1"/>
    <col min="6139" max="6139" width="9" style="20"/>
    <col min="6140" max="6142" width="13.7109375" style="20" bestFit="1" customWidth="1"/>
    <col min="6143" max="6387" width="9" style="20"/>
    <col min="6388" max="6388" width="35.28515625" style="20" customWidth="1"/>
    <col min="6389" max="6391" width="18.140625" style="20" customWidth="1"/>
    <col min="6392" max="6393" width="9" style="20"/>
    <col min="6394" max="6394" width="15.28515625" style="20" customWidth="1"/>
    <col min="6395" max="6395" width="9" style="20"/>
    <col min="6396" max="6398" width="13.7109375" style="20" bestFit="1" customWidth="1"/>
    <col min="6399" max="6643" width="9" style="20"/>
    <col min="6644" max="6644" width="35.28515625" style="20" customWidth="1"/>
    <col min="6645" max="6647" width="18.140625" style="20" customWidth="1"/>
    <col min="6648" max="6649" width="9" style="20"/>
    <col min="6650" max="6650" width="15.28515625" style="20" customWidth="1"/>
    <col min="6651" max="6651" width="9" style="20"/>
    <col min="6652" max="6654" width="13.7109375" style="20" bestFit="1" customWidth="1"/>
    <col min="6655" max="6899" width="9" style="20"/>
    <col min="6900" max="6900" width="35.28515625" style="20" customWidth="1"/>
    <col min="6901" max="6903" width="18.140625" style="20" customWidth="1"/>
    <col min="6904" max="6905" width="9" style="20"/>
    <col min="6906" max="6906" width="15.28515625" style="20" customWidth="1"/>
    <col min="6907" max="6907" width="9" style="20"/>
    <col min="6908" max="6910" width="13.7109375" style="20" bestFit="1" customWidth="1"/>
    <col min="6911" max="7155" width="9" style="20"/>
    <col min="7156" max="7156" width="35.28515625" style="20" customWidth="1"/>
    <col min="7157" max="7159" width="18.140625" style="20" customWidth="1"/>
    <col min="7160" max="7161" width="9" style="20"/>
    <col min="7162" max="7162" width="15.28515625" style="20" customWidth="1"/>
    <col min="7163" max="7163" width="9" style="20"/>
    <col min="7164" max="7166" width="13.7109375" style="20" bestFit="1" customWidth="1"/>
    <col min="7167" max="7411" width="9" style="20"/>
    <col min="7412" max="7412" width="35.28515625" style="20" customWidth="1"/>
    <col min="7413" max="7415" width="18.140625" style="20" customWidth="1"/>
    <col min="7416" max="7417" width="9" style="20"/>
    <col min="7418" max="7418" width="15.28515625" style="20" customWidth="1"/>
    <col min="7419" max="7419" width="9" style="20"/>
    <col min="7420" max="7422" width="13.7109375" style="20" bestFit="1" customWidth="1"/>
    <col min="7423" max="7667" width="9" style="20"/>
    <col min="7668" max="7668" width="35.28515625" style="20" customWidth="1"/>
    <col min="7669" max="7671" width="18.140625" style="20" customWidth="1"/>
    <col min="7672" max="7673" width="9" style="20"/>
    <col min="7674" max="7674" width="15.28515625" style="20" customWidth="1"/>
    <col min="7675" max="7675" width="9" style="20"/>
    <col min="7676" max="7678" width="13.7109375" style="20" bestFit="1" customWidth="1"/>
    <col min="7679" max="7923" width="9" style="20"/>
    <col min="7924" max="7924" width="35.28515625" style="20" customWidth="1"/>
    <col min="7925" max="7927" width="18.140625" style="20" customWidth="1"/>
    <col min="7928" max="7929" width="9" style="20"/>
    <col min="7930" max="7930" width="15.28515625" style="20" customWidth="1"/>
    <col min="7931" max="7931" width="9" style="20"/>
    <col min="7932" max="7934" width="13.7109375" style="20" bestFit="1" customWidth="1"/>
    <col min="7935" max="8179" width="9" style="20"/>
    <col min="8180" max="8180" width="35.28515625" style="20" customWidth="1"/>
    <col min="8181" max="8183" width="18.140625" style="20" customWidth="1"/>
    <col min="8184" max="8185" width="9" style="20"/>
    <col min="8186" max="8186" width="15.28515625" style="20" customWidth="1"/>
    <col min="8187" max="8187" width="9" style="20"/>
    <col min="8188" max="8190" width="13.7109375" style="20" bestFit="1" customWidth="1"/>
    <col min="8191" max="8435" width="9" style="20"/>
    <col min="8436" max="8436" width="35.28515625" style="20" customWidth="1"/>
    <col min="8437" max="8439" width="18.140625" style="20" customWidth="1"/>
    <col min="8440" max="8441" width="9" style="20"/>
    <col min="8442" max="8442" width="15.28515625" style="20" customWidth="1"/>
    <col min="8443" max="8443" width="9" style="20"/>
    <col min="8444" max="8446" width="13.7109375" style="20" bestFit="1" customWidth="1"/>
    <col min="8447" max="8691" width="9" style="20"/>
    <col min="8692" max="8692" width="35.28515625" style="20" customWidth="1"/>
    <col min="8693" max="8695" width="18.140625" style="20" customWidth="1"/>
    <col min="8696" max="8697" width="9" style="20"/>
    <col min="8698" max="8698" width="15.28515625" style="20" customWidth="1"/>
    <col min="8699" max="8699" width="9" style="20"/>
    <col min="8700" max="8702" width="13.7109375" style="20" bestFit="1" customWidth="1"/>
    <col min="8703" max="8947" width="9" style="20"/>
    <col min="8948" max="8948" width="35.28515625" style="20" customWidth="1"/>
    <col min="8949" max="8951" width="18.140625" style="20" customWidth="1"/>
    <col min="8952" max="8953" width="9" style="20"/>
    <col min="8954" max="8954" width="15.28515625" style="20" customWidth="1"/>
    <col min="8955" max="8955" width="9" style="20"/>
    <col min="8956" max="8958" width="13.7109375" style="20" bestFit="1" customWidth="1"/>
    <col min="8959" max="9203" width="9" style="20"/>
    <col min="9204" max="9204" width="35.28515625" style="20" customWidth="1"/>
    <col min="9205" max="9207" width="18.140625" style="20" customWidth="1"/>
    <col min="9208" max="9209" width="9" style="20"/>
    <col min="9210" max="9210" width="15.28515625" style="20" customWidth="1"/>
    <col min="9211" max="9211" width="9" style="20"/>
    <col min="9212" max="9214" width="13.7109375" style="20" bestFit="1" customWidth="1"/>
    <col min="9215" max="9459" width="9" style="20"/>
    <col min="9460" max="9460" width="35.28515625" style="20" customWidth="1"/>
    <col min="9461" max="9463" width="18.140625" style="20" customWidth="1"/>
    <col min="9464" max="9465" width="9" style="20"/>
    <col min="9466" max="9466" width="15.28515625" style="20" customWidth="1"/>
    <col min="9467" max="9467" width="9" style="20"/>
    <col min="9468" max="9470" width="13.7109375" style="20" bestFit="1" customWidth="1"/>
    <col min="9471" max="9715" width="9" style="20"/>
    <col min="9716" max="9716" width="35.28515625" style="20" customWidth="1"/>
    <col min="9717" max="9719" width="18.140625" style="20" customWidth="1"/>
    <col min="9720" max="9721" width="9" style="20"/>
    <col min="9722" max="9722" width="15.28515625" style="20" customWidth="1"/>
    <col min="9723" max="9723" width="9" style="20"/>
    <col min="9724" max="9726" width="13.7109375" style="20" bestFit="1" customWidth="1"/>
    <col min="9727" max="9971" width="9" style="20"/>
    <col min="9972" max="9972" width="35.28515625" style="20" customWidth="1"/>
    <col min="9973" max="9975" width="18.140625" style="20" customWidth="1"/>
    <col min="9976" max="9977" width="9" style="20"/>
    <col min="9978" max="9978" width="15.28515625" style="20" customWidth="1"/>
    <col min="9979" max="9979" width="9" style="20"/>
    <col min="9980" max="9982" width="13.7109375" style="20" bestFit="1" customWidth="1"/>
    <col min="9983" max="10227" width="9" style="20"/>
    <col min="10228" max="10228" width="35.28515625" style="20" customWidth="1"/>
    <col min="10229" max="10231" width="18.140625" style="20" customWidth="1"/>
    <col min="10232" max="10233" width="9" style="20"/>
    <col min="10234" max="10234" width="15.28515625" style="20" customWidth="1"/>
    <col min="10235" max="10235" width="9" style="20"/>
    <col min="10236" max="10238" width="13.7109375" style="20" bestFit="1" customWidth="1"/>
    <col min="10239" max="10483" width="9" style="20"/>
    <col min="10484" max="10484" width="35.28515625" style="20" customWidth="1"/>
    <col min="10485" max="10487" width="18.140625" style="20" customWidth="1"/>
    <col min="10488" max="10489" width="9" style="20"/>
    <col min="10490" max="10490" width="15.28515625" style="20" customWidth="1"/>
    <col min="10491" max="10491" width="9" style="20"/>
    <col min="10492" max="10494" width="13.7109375" style="20" bestFit="1" customWidth="1"/>
    <col min="10495" max="10739" width="9" style="20"/>
    <col min="10740" max="10740" width="35.28515625" style="20" customWidth="1"/>
    <col min="10741" max="10743" width="18.140625" style="20" customWidth="1"/>
    <col min="10744" max="10745" width="9" style="20"/>
    <col min="10746" max="10746" width="15.28515625" style="20" customWidth="1"/>
    <col min="10747" max="10747" width="9" style="20"/>
    <col min="10748" max="10750" width="13.7109375" style="20" bestFit="1" customWidth="1"/>
    <col min="10751" max="10995" width="9" style="20"/>
    <col min="10996" max="10996" width="35.28515625" style="20" customWidth="1"/>
    <col min="10997" max="10999" width="18.140625" style="20" customWidth="1"/>
    <col min="11000" max="11001" width="9" style="20"/>
    <col min="11002" max="11002" width="15.28515625" style="20" customWidth="1"/>
    <col min="11003" max="11003" width="9" style="20"/>
    <col min="11004" max="11006" width="13.7109375" style="20" bestFit="1" customWidth="1"/>
    <col min="11007" max="11251" width="9" style="20"/>
    <col min="11252" max="11252" width="35.28515625" style="20" customWidth="1"/>
    <col min="11253" max="11255" width="18.140625" style="20" customWidth="1"/>
    <col min="11256" max="11257" width="9" style="20"/>
    <col min="11258" max="11258" width="15.28515625" style="20" customWidth="1"/>
    <col min="11259" max="11259" width="9" style="20"/>
    <col min="11260" max="11262" width="13.7109375" style="20" bestFit="1" customWidth="1"/>
    <col min="11263" max="11507" width="9" style="20"/>
    <col min="11508" max="11508" width="35.28515625" style="20" customWidth="1"/>
    <col min="11509" max="11511" width="18.140625" style="20" customWidth="1"/>
    <col min="11512" max="11513" width="9" style="20"/>
    <col min="11514" max="11514" width="15.28515625" style="20" customWidth="1"/>
    <col min="11515" max="11515" width="9" style="20"/>
    <col min="11516" max="11518" width="13.7109375" style="20" bestFit="1" customWidth="1"/>
    <col min="11519" max="11763" width="9" style="20"/>
    <col min="11764" max="11764" width="35.28515625" style="20" customWidth="1"/>
    <col min="11765" max="11767" width="18.140625" style="20" customWidth="1"/>
    <col min="11768" max="11769" width="9" style="20"/>
    <col min="11770" max="11770" width="15.28515625" style="20" customWidth="1"/>
    <col min="11771" max="11771" width="9" style="20"/>
    <col min="11772" max="11774" width="13.7109375" style="20" bestFit="1" customWidth="1"/>
    <col min="11775" max="12019" width="9" style="20"/>
    <col min="12020" max="12020" width="35.28515625" style="20" customWidth="1"/>
    <col min="12021" max="12023" width="18.140625" style="20" customWidth="1"/>
    <col min="12024" max="12025" width="9" style="20"/>
    <col min="12026" max="12026" width="15.28515625" style="20" customWidth="1"/>
    <col min="12027" max="12027" width="9" style="20"/>
    <col min="12028" max="12030" width="13.7109375" style="20" bestFit="1" customWidth="1"/>
    <col min="12031" max="12275" width="9" style="20"/>
    <col min="12276" max="12276" width="35.28515625" style="20" customWidth="1"/>
    <col min="12277" max="12279" width="18.140625" style="20" customWidth="1"/>
    <col min="12280" max="12281" width="9" style="20"/>
    <col min="12282" max="12282" width="15.28515625" style="20" customWidth="1"/>
    <col min="12283" max="12283" width="9" style="20"/>
    <col min="12284" max="12286" width="13.7109375" style="20" bestFit="1" customWidth="1"/>
    <col min="12287" max="12531" width="9" style="20"/>
    <col min="12532" max="12532" width="35.28515625" style="20" customWidth="1"/>
    <col min="12533" max="12535" width="18.140625" style="20" customWidth="1"/>
    <col min="12536" max="12537" width="9" style="20"/>
    <col min="12538" max="12538" width="15.28515625" style="20" customWidth="1"/>
    <col min="12539" max="12539" width="9" style="20"/>
    <col min="12540" max="12542" width="13.7109375" style="20" bestFit="1" customWidth="1"/>
    <col min="12543" max="12787" width="9" style="20"/>
    <col min="12788" max="12788" width="35.28515625" style="20" customWidth="1"/>
    <col min="12789" max="12791" width="18.140625" style="20" customWidth="1"/>
    <col min="12792" max="12793" width="9" style="20"/>
    <col min="12794" max="12794" width="15.28515625" style="20" customWidth="1"/>
    <col min="12795" max="12795" width="9" style="20"/>
    <col min="12796" max="12798" width="13.7109375" style="20" bestFit="1" customWidth="1"/>
    <col min="12799" max="13043" width="9" style="20"/>
    <col min="13044" max="13044" width="35.28515625" style="20" customWidth="1"/>
    <col min="13045" max="13047" width="18.140625" style="20" customWidth="1"/>
    <col min="13048" max="13049" width="9" style="20"/>
    <col min="13050" max="13050" width="15.28515625" style="20" customWidth="1"/>
    <col min="13051" max="13051" width="9" style="20"/>
    <col min="13052" max="13054" width="13.7109375" style="20" bestFit="1" customWidth="1"/>
    <col min="13055" max="13299" width="9" style="20"/>
    <col min="13300" max="13300" width="35.28515625" style="20" customWidth="1"/>
    <col min="13301" max="13303" width="18.140625" style="20" customWidth="1"/>
    <col min="13304" max="13305" width="9" style="20"/>
    <col min="13306" max="13306" width="15.28515625" style="20" customWidth="1"/>
    <col min="13307" max="13307" width="9" style="20"/>
    <col min="13308" max="13310" width="13.7109375" style="20" bestFit="1" customWidth="1"/>
    <col min="13311" max="13555" width="9" style="20"/>
    <col min="13556" max="13556" width="35.28515625" style="20" customWidth="1"/>
    <col min="13557" max="13559" width="18.140625" style="20" customWidth="1"/>
    <col min="13560" max="13561" width="9" style="20"/>
    <col min="13562" max="13562" width="15.28515625" style="20" customWidth="1"/>
    <col min="13563" max="13563" width="9" style="20"/>
    <col min="13564" max="13566" width="13.7109375" style="20" bestFit="1" customWidth="1"/>
    <col min="13567" max="13811" width="9" style="20"/>
    <col min="13812" max="13812" width="35.28515625" style="20" customWidth="1"/>
    <col min="13813" max="13815" width="18.140625" style="20" customWidth="1"/>
    <col min="13816" max="13817" width="9" style="20"/>
    <col min="13818" max="13818" width="15.28515625" style="20" customWidth="1"/>
    <col min="13819" max="13819" width="9" style="20"/>
    <col min="13820" max="13822" width="13.7109375" style="20" bestFit="1" customWidth="1"/>
    <col min="13823" max="14067" width="9" style="20"/>
    <col min="14068" max="14068" width="35.28515625" style="20" customWidth="1"/>
    <col min="14069" max="14071" width="18.140625" style="20" customWidth="1"/>
    <col min="14072" max="14073" width="9" style="20"/>
    <col min="14074" max="14074" width="15.28515625" style="20" customWidth="1"/>
    <col min="14075" max="14075" width="9" style="20"/>
    <col min="14076" max="14078" width="13.7109375" style="20" bestFit="1" customWidth="1"/>
    <col min="14079" max="14323" width="9" style="20"/>
    <col min="14324" max="14324" width="35.28515625" style="20" customWidth="1"/>
    <col min="14325" max="14327" width="18.140625" style="20" customWidth="1"/>
    <col min="14328" max="14329" width="9" style="20"/>
    <col min="14330" max="14330" width="15.28515625" style="20" customWidth="1"/>
    <col min="14331" max="14331" width="9" style="20"/>
    <col min="14332" max="14334" width="13.7109375" style="20" bestFit="1" customWidth="1"/>
    <col min="14335" max="14579" width="9" style="20"/>
    <col min="14580" max="14580" width="35.28515625" style="20" customWidth="1"/>
    <col min="14581" max="14583" width="18.140625" style="20" customWidth="1"/>
    <col min="14584" max="14585" width="9" style="20"/>
    <col min="14586" max="14586" width="15.28515625" style="20" customWidth="1"/>
    <col min="14587" max="14587" width="9" style="20"/>
    <col min="14588" max="14590" width="13.7109375" style="20" bestFit="1" customWidth="1"/>
    <col min="14591" max="14835" width="9" style="20"/>
    <col min="14836" max="14836" width="35.28515625" style="20" customWidth="1"/>
    <col min="14837" max="14839" width="18.140625" style="20" customWidth="1"/>
    <col min="14840" max="14841" width="9" style="20"/>
    <col min="14842" max="14842" width="15.28515625" style="20" customWidth="1"/>
    <col min="14843" max="14843" width="9" style="20"/>
    <col min="14844" max="14846" width="13.7109375" style="20" bestFit="1" customWidth="1"/>
    <col min="14847" max="15091" width="9" style="20"/>
    <col min="15092" max="15092" width="35.28515625" style="20" customWidth="1"/>
    <col min="15093" max="15095" width="18.140625" style="20" customWidth="1"/>
    <col min="15096" max="15097" width="9" style="20"/>
    <col min="15098" max="15098" width="15.28515625" style="20" customWidth="1"/>
    <col min="15099" max="15099" width="9" style="20"/>
    <col min="15100" max="15102" width="13.7109375" style="20" bestFit="1" customWidth="1"/>
    <col min="15103" max="15347" width="9" style="20"/>
    <col min="15348" max="15348" width="35.28515625" style="20" customWidth="1"/>
    <col min="15349" max="15351" width="18.140625" style="20" customWidth="1"/>
    <col min="15352" max="15353" width="9" style="20"/>
    <col min="15354" max="15354" width="15.28515625" style="20" customWidth="1"/>
    <col min="15355" max="15355" width="9" style="20"/>
    <col min="15356" max="15358" width="13.7109375" style="20" bestFit="1" customWidth="1"/>
    <col min="15359" max="15603" width="9" style="20"/>
    <col min="15604" max="15604" width="35.28515625" style="20" customWidth="1"/>
    <col min="15605" max="15607" width="18.140625" style="20" customWidth="1"/>
    <col min="15608" max="15609" width="9" style="20"/>
    <col min="15610" max="15610" width="15.28515625" style="20" customWidth="1"/>
    <col min="15611" max="15611" width="9" style="20"/>
    <col min="15612" max="15614" width="13.7109375" style="20" bestFit="1" customWidth="1"/>
    <col min="15615" max="15859" width="9" style="20"/>
    <col min="15860" max="15860" width="35.28515625" style="20" customWidth="1"/>
    <col min="15861" max="15863" width="18.140625" style="20" customWidth="1"/>
    <col min="15864" max="15865" width="9" style="20"/>
    <col min="15866" max="15866" width="15.28515625" style="20" customWidth="1"/>
    <col min="15867" max="15867" width="9" style="20"/>
    <col min="15868" max="15870" width="13.7109375" style="20" bestFit="1" customWidth="1"/>
    <col min="15871" max="16115" width="9" style="20"/>
    <col min="16116" max="16116" width="35.28515625" style="20" customWidth="1"/>
    <col min="16117" max="16119" width="18.140625" style="20" customWidth="1"/>
    <col min="16120" max="16121" width="9" style="20"/>
    <col min="16122" max="16122" width="15.28515625" style="20" customWidth="1"/>
    <col min="16123" max="16123" width="9" style="20"/>
    <col min="16124" max="16126" width="13.7109375" style="20" bestFit="1" customWidth="1"/>
    <col min="16127" max="16384" width="9" style="20"/>
  </cols>
  <sheetData>
    <row r="1" spans="1:6" ht="18" customHeight="1" x14ac:dyDescent="0.25">
      <c r="B1" s="42"/>
      <c r="C1" s="42"/>
      <c r="D1" s="42"/>
      <c r="E1" s="42"/>
      <c r="F1" s="42"/>
    </row>
    <row r="2" spans="1:6" ht="24.75" customHeight="1" x14ac:dyDescent="0.25">
      <c r="F2" s="21" t="s">
        <v>49</v>
      </c>
    </row>
    <row r="3" spans="1:6" ht="55.15" customHeight="1" x14ac:dyDescent="0.25">
      <c r="A3" s="38" t="s">
        <v>109</v>
      </c>
      <c r="B3" s="38"/>
      <c r="C3" s="38"/>
      <c r="D3" s="38"/>
      <c r="E3" s="38"/>
      <c r="F3" s="38"/>
    </row>
    <row r="4" spans="1:6" ht="22.5" customHeight="1" x14ac:dyDescent="0.25">
      <c r="F4" s="22" t="s">
        <v>0</v>
      </c>
    </row>
    <row r="5" spans="1:6" ht="54" customHeight="1" x14ac:dyDescent="0.25">
      <c r="A5" s="23" t="s">
        <v>1</v>
      </c>
      <c r="B5" s="24" t="s">
        <v>2</v>
      </c>
      <c r="C5" s="24" t="s">
        <v>166</v>
      </c>
      <c r="D5" s="24" t="s">
        <v>2</v>
      </c>
      <c r="E5" s="24" t="s">
        <v>3</v>
      </c>
      <c r="F5" s="24" t="s">
        <v>4</v>
      </c>
    </row>
    <row r="6" spans="1:6" x14ac:dyDescent="0.25">
      <c r="A6" s="25" t="s">
        <v>5</v>
      </c>
      <c r="B6" s="19">
        <v>1263200</v>
      </c>
      <c r="C6" s="19">
        <f>D6-B6</f>
        <v>0</v>
      </c>
      <c r="D6" s="19">
        <v>1263200</v>
      </c>
      <c r="E6" s="19">
        <v>1251600</v>
      </c>
      <c r="F6" s="19">
        <v>1196400</v>
      </c>
    </row>
    <row r="7" spans="1:6" x14ac:dyDescent="0.25">
      <c r="A7" s="25" t="s">
        <v>6</v>
      </c>
      <c r="B7" s="19">
        <v>203484</v>
      </c>
      <c r="C7" s="19">
        <f t="shared" ref="C7:C36" si="0">D7-B7</f>
        <v>0</v>
      </c>
      <c r="D7" s="19">
        <v>203484</v>
      </c>
      <c r="E7" s="19">
        <v>195084</v>
      </c>
      <c r="F7" s="19">
        <v>195084</v>
      </c>
    </row>
    <row r="8" spans="1:6" x14ac:dyDescent="0.25">
      <c r="A8" s="25" t="s">
        <v>59</v>
      </c>
      <c r="B8" s="19">
        <v>372000</v>
      </c>
      <c r="C8" s="19">
        <f t="shared" si="0"/>
        <v>0</v>
      </c>
      <c r="D8" s="19">
        <v>372000</v>
      </c>
      <c r="E8" s="19">
        <v>262800</v>
      </c>
      <c r="F8" s="19">
        <v>294400</v>
      </c>
    </row>
    <row r="9" spans="1:6" x14ac:dyDescent="0.25">
      <c r="A9" s="25" t="s">
        <v>68</v>
      </c>
      <c r="B9" s="19">
        <v>121600</v>
      </c>
      <c r="C9" s="19">
        <f t="shared" si="0"/>
        <v>20300</v>
      </c>
      <c r="D9" s="19">
        <v>141900</v>
      </c>
      <c r="E9" s="19">
        <v>133200</v>
      </c>
      <c r="F9" s="19">
        <v>147600</v>
      </c>
    </row>
    <row r="10" spans="1:6" x14ac:dyDescent="0.25">
      <c r="A10" s="25" t="s">
        <v>69</v>
      </c>
      <c r="B10" s="19">
        <v>16800</v>
      </c>
      <c r="C10" s="19">
        <f t="shared" si="0"/>
        <v>0</v>
      </c>
      <c r="D10" s="19">
        <v>16800</v>
      </c>
      <c r="E10" s="19">
        <v>22800</v>
      </c>
      <c r="F10" s="19">
        <v>42800</v>
      </c>
    </row>
    <row r="11" spans="1:6" x14ac:dyDescent="0.25">
      <c r="A11" s="25" t="s">
        <v>70</v>
      </c>
      <c r="B11" s="19">
        <v>59600</v>
      </c>
      <c r="C11" s="19">
        <f t="shared" si="0"/>
        <v>0</v>
      </c>
      <c r="D11" s="19">
        <v>59600</v>
      </c>
      <c r="E11" s="19">
        <v>88000</v>
      </c>
      <c r="F11" s="19">
        <v>88000</v>
      </c>
    </row>
    <row r="12" spans="1:6" x14ac:dyDescent="0.25">
      <c r="A12" s="25" t="s">
        <v>71</v>
      </c>
      <c r="B12" s="19">
        <v>107200</v>
      </c>
      <c r="C12" s="19">
        <f t="shared" si="0"/>
        <v>0</v>
      </c>
      <c r="D12" s="19">
        <v>107200</v>
      </c>
      <c r="E12" s="19">
        <v>107200</v>
      </c>
      <c r="F12" s="19">
        <v>98800</v>
      </c>
    </row>
    <row r="13" spans="1:6" x14ac:dyDescent="0.25">
      <c r="A13" s="25" t="s">
        <v>60</v>
      </c>
      <c r="B13" s="19">
        <v>180400</v>
      </c>
      <c r="C13" s="19">
        <f t="shared" si="0"/>
        <v>0</v>
      </c>
      <c r="D13" s="19">
        <v>180400</v>
      </c>
      <c r="E13" s="19">
        <v>208800</v>
      </c>
      <c r="F13" s="19">
        <v>254000</v>
      </c>
    </row>
    <row r="14" spans="1:6" x14ac:dyDescent="0.25">
      <c r="A14" s="25" t="s">
        <v>72</v>
      </c>
      <c r="B14" s="19">
        <v>99600</v>
      </c>
      <c r="C14" s="19">
        <f t="shared" si="0"/>
        <v>0</v>
      </c>
      <c r="D14" s="19">
        <v>99600</v>
      </c>
      <c r="E14" s="19">
        <v>99600</v>
      </c>
      <c r="F14" s="19">
        <v>99600</v>
      </c>
    </row>
    <row r="15" spans="1:6" x14ac:dyDescent="0.25">
      <c r="A15" s="25" t="s">
        <v>73</v>
      </c>
      <c r="B15" s="19">
        <v>70400</v>
      </c>
      <c r="C15" s="19">
        <f t="shared" si="0"/>
        <v>0</v>
      </c>
      <c r="D15" s="19">
        <v>70400</v>
      </c>
      <c r="E15" s="19">
        <v>70400</v>
      </c>
      <c r="F15" s="19">
        <v>70400</v>
      </c>
    </row>
    <row r="16" spans="1:6" x14ac:dyDescent="0.25">
      <c r="A16" s="25" t="s">
        <v>74</v>
      </c>
      <c r="B16" s="19">
        <v>329600</v>
      </c>
      <c r="C16" s="19">
        <f t="shared" si="0"/>
        <v>0</v>
      </c>
      <c r="D16" s="19">
        <v>329600</v>
      </c>
      <c r="E16" s="19">
        <v>329600</v>
      </c>
      <c r="F16" s="19">
        <v>312800</v>
      </c>
    </row>
    <row r="17" spans="1:6" x14ac:dyDescent="0.25">
      <c r="A17" s="25" t="s">
        <v>75</v>
      </c>
      <c r="B17" s="19">
        <v>22800</v>
      </c>
      <c r="C17" s="19">
        <f t="shared" si="0"/>
        <v>0</v>
      </c>
      <c r="D17" s="19">
        <v>22800</v>
      </c>
      <c r="E17" s="19">
        <v>36800</v>
      </c>
      <c r="F17" s="19">
        <v>34400</v>
      </c>
    </row>
    <row r="18" spans="1:6" x14ac:dyDescent="0.25">
      <c r="A18" s="25" t="s">
        <v>7</v>
      </c>
      <c r="B18" s="19">
        <v>113200</v>
      </c>
      <c r="C18" s="19">
        <f t="shared" si="0"/>
        <v>0</v>
      </c>
      <c r="D18" s="19">
        <v>113200</v>
      </c>
      <c r="E18" s="19">
        <v>147600</v>
      </c>
      <c r="F18" s="19">
        <v>136000</v>
      </c>
    </row>
    <row r="19" spans="1:6" x14ac:dyDescent="0.25">
      <c r="A19" s="25" t="s">
        <v>76</v>
      </c>
      <c r="B19" s="19">
        <v>84800</v>
      </c>
      <c r="C19" s="19">
        <f t="shared" si="0"/>
        <v>0</v>
      </c>
      <c r="D19" s="19">
        <v>84800</v>
      </c>
      <c r="E19" s="19">
        <v>84800</v>
      </c>
      <c r="F19" s="19">
        <v>84800</v>
      </c>
    </row>
    <row r="20" spans="1:6" x14ac:dyDescent="0.25">
      <c r="A20" s="25" t="s">
        <v>65</v>
      </c>
      <c r="B20" s="19">
        <v>162800</v>
      </c>
      <c r="C20" s="19">
        <f t="shared" si="0"/>
        <v>0</v>
      </c>
      <c r="D20" s="19">
        <v>162800</v>
      </c>
      <c r="E20" s="19">
        <v>177200</v>
      </c>
      <c r="F20" s="19">
        <v>177200</v>
      </c>
    </row>
    <row r="21" spans="1:6" x14ac:dyDescent="0.25">
      <c r="A21" s="25" t="s">
        <v>77</v>
      </c>
      <c r="B21" s="19">
        <v>164800</v>
      </c>
      <c r="C21" s="19">
        <f t="shared" si="0"/>
        <v>0</v>
      </c>
      <c r="D21" s="19">
        <v>164800</v>
      </c>
      <c r="E21" s="19">
        <v>150800</v>
      </c>
      <c r="F21" s="19">
        <v>179200</v>
      </c>
    </row>
    <row r="22" spans="1:6" x14ac:dyDescent="0.25">
      <c r="A22" s="25" t="s">
        <v>78</v>
      </c>
      <c r="B22" s="19">
        <v>98800</v>
      </c>
      <c r="C22" s="19">
        <f t="shared" si="0"/>
        <v>0</v>
      </c>
      <c r="D22" s="19">
        <v>98800</v>
      </c>
      <c r="E22" s="19">
        <v>98800</v>
      </c>
      <c r="F22" s="19">
        <v>62000</v>
      </c>
    </row>
    <row r="23" spans="1:6" x14ac:dyDescent="0.25">
      <c r="A23" s="25" t="s">
        <v>79</v>
      </c>
      <c r="B23" s="19">
        <v>104800</v>
      </c>
      <c r="C23" s="19">
        <f t="shared" si="0"/>
        <v>0</v>
      </c>
      <c r="D23" s="19">
        <v>104800</v>
      </c>
      <c r="E23" s="19">
        <v>104800</v>
      </c>
      <c r="F23" s="19">
        <v>104800</v>
      </c>
    </row>
    <row r="24" spans="1:6" x14ac:dyDescent="0.25">
      <c r="A24" s="25" t="s">
        <v>80</v>
      </c>
      <c r="B24" s="19">
        <v>172400</v>
      </c>
      <c r="C24" s="19">
        <f t="shared" si="0"/>
        <v>0</v>
      </c>
      <c r="D24" s="19">
        <v>172400</v>
      </c>
      <c r="E24" s="19">
        <v>172400</v>
      </c>
      <c r="F24" s="19">
        <v>172400</v>
      </c>
    </row>
    <row r="25" spans="1:6" x14ac:dyDescent="0.25">
      <c r="A25" s="25" t="s">
        <v>81</v>
      </c>
      <c r="B25" s="19">
        <v>51200</v>
      </c>
      <c r="C25" s="19">
        <f t="shared" si="0"/>
        <v>0</v>
      </c>
      <c r="D25" s="19">
        <v>51200</v>
      </c>
      <c r="E25" s="19">
        <v>51200</v>
      </c>
      <c r="F25" s="19">
        <v>51200</v>
      </c>
    </row>
    <row r="26" spans="1:6" x14ac:dyDescent="0.25">
      <c r="A26" s="25" t="s">
        <v>61</v>
      </c>
      <c r="B26" s="19">
        <v>62800</v>
      </c>
      <c r="C26" s="19">
        <f t="shared" si="0"/>
        <v>0</v>
      </c>
      <c r="D26" s="19">
        <v>62800</v>
      </c>
      <c r="E26" s="19">
        <v>62800</v>
      </c>
      <c r="F26" s="19">
        <v>62800</v>
      </c>
    </row>
    <row r="27" spans="1:6" x14ac:dyDescent="0.25">
      <c r="A27" s="25" t="s">
        <v>82</v>
      </c>
      <c r="B27" s="19">
        <v>138800</v>
      </c>
      <c r="C27" s="19">
        <f t="shared" si="0"/>
        <v>0</v>
      </c>
      <c r="D27" s="19">
        <v>138800</v>
      </c>
      <c r="E27" s="19">
        <v>138800</v>
      </c>
      <c r="F27" s="19">
        <v>138800</v>
      </c>
    </row>
    <row r="28" spans="1:6" x14ac:dyDescent="0.25">
      <c r="A28" s="25" t="s">
        <v>83</v>
      </c>
      <c r="B28" s="19">
        <v>96400</v>
      </c>
      <c r="C28" s="19">
        <f t="shared" si="0"/>
        <v>0</v>
      </c>
      <c r="D28" s="19">
        <v>96400</v>
      </c>
      <c r="E28" s="19">
        <v>130800</v>
      </c>
      <c r="F28" s="19">
        <v>139200</v>
      </c>
    </row>
    <row r="29" spans="1:6" x14ac:dyDescent="0.25">
      <c r="A29" s="25" t="s">
        <v>63</v>
      </c>
      <c r="B29" s="19">
        <v>88000</v>
      </c>
      <c r="C29" s="19">
        <f t="shared" si="0"/>
        <v>0</v>
      </c>
      <c r="D29" s="19">
        <v>88000</v>
      </c>
      <c r="E29" s="19">
        <v>108000</v>
      </c>
      <c r="F29" s="19">
        <v>108000</v>
      </c>
    </row>
    <row r="30" spans="1:6" x14ac:dyDescent="0.25">
      <c r="A30" s="25" t="s">
        <v>84</v>
      </c>
      <c r="B30" s="19">
        <v>48800</v>
      </c>
      <c r="C30" s="19">
        <f t="shared" si="0"/>
        <v>-20300</v>
      </c>
      <c r="D30" s="19">
        <v>28500</v>
      </c>
      <c r="E30" s="19">
        <v>48800</v>
      </c>
      <c r="F30" s="19">
        <v>48800</v>
      </c>
    </row>
    <row r="31" spans="1:6" x14ac:dyDescent="0.25">
      <c r="A31" s="25" t="s">
        <v>85</v>
      </c>
      <c r="B31" s="19">
        <v>36800</v>
      </c>
      <c r="C31" s="19">
        <f t="shared" si="0"/>
        <v>0</v>
      </c>
      <c r="D31" s="19">
        <v>36800</v>
      </c>
      <c r="E31" s="19">
        <v>16800</v>
      </c>
      <c r="F31" s="19">
        <v>16800</v>
      </c>
    </row>
    <row r="32" spans="1:6" x14ac:dyDescent="0.25">
      <c r="A32" s="25" t="s">
        <v>9</v>
      </c>
      <c r="B32" s="19">
        <v>238400</v>
      </c>
      <c r="C32" s="19">
        <f t="shared" si="0"/>
        <v>0</v>
      </c>
      <c r="D32" s="19">
        <v>238400</v>
      </c>
      <c r="E32" s="19">
        <v>210000</v>
      </c>
      <c r="F32" s="19">
        <v>201600</v>
      </c>
    </row>
    <row r="33" spans="1:6" x14ac:dyDescent="0.25">
      <c r="A33" s="25" t="s">
        <v>66</v>
      </c>
      <c r="B33" s="19">
        <v>102400</v>
      </c>
      <c r="C33" s="19">
        <f t="shared" si="0"/>
        <v>0</v>
      </c>
      <c r="D33" s="19">
        <v>102400</v>
      </c>
      <c r="E33" s="19">
        <v>102400</v>
      </c>
      <c r="F33" s="19">
        <v>102400</v>
      </c>
    </row>
    <row r="34" spans="1:6" x14ac:dyDescent="0.25">
      <c r="A34" s="25" t="s">
        <v>86</v>
      </c>
      <c r="B34" s="19">
        <v>180400</v>
      </c>
      <c r="C34" s="19">
        <f t="shared" si="0"/>
        <v>0</v>
      </c>
      <c r="D34" s="19">
        <v>180400</v>
      </c>
      <c r="E34" s="19">
        <v>180400</v>
      </c>
      <c r="F34" s="19">
        <v>180400</v>
      </c>
    </row>
    <row r="35" spans="1:6" x14ac:dyDescent="0.25">
      <c r="A35" s="25" t="s">
        <v>87</v>
      </c>
      <c r="B35" s="19">
        <v>130000</v>
      </c>
      <c r="C35" s="19">
        <f t="shared" si="0"/>
        <v>0</v>
      </c>
      <c r="D35" s="19">
        <v>130000</v>
      </c>
      <c r="E35" s="19">
        <v>130000</v>
      </c>
      <c r="F35" s="19">
        <v>130000</v>
      </c>
    </row>
    <row r="36" spans="1:6" x14ac:dyDescent="0.25">
      <c r="A36" s="25" t="s">
        <v>67</v>
      </c>
      <c r="B36" s="19">
        <v>74000</v>
      </c>
      <c r="C36" s="19">
        <f t="shared" si="0"/>
        <v>0</v>
      </c>
      <c r="D36" s="19">
        <v>74000</v>
      </c>
      <c r="E36" s="19">
        <v>74000</v>
      </c>
      <c r="F36" s="19">
        <v>65600</v>
      </c>
    </row>
    <row r="37" spans="1:6" x14ac:dyDescent="0.25">
      <c r="A37" s="25" t="s">
        <v>11</v>
      </c>
      <c r="B37" s="19">
        <f>SUM(B6:B36)</f>
        <v>4996284</v>
      </c>
      <c r="C37" s="19">
        <f t="shared" ref="C37:D37" si="1">SUM(C6:C36)</f>
        <v>0</v>
      </c>
      <c r="D37" s="19">
        <f t="shared" si="1"/>
        <v>4996284</v>
      </c>
      <c r="E37" s="19">
        <f>SUM(E6:E36)</f>
        <v>4996284</v>
      </c>
      <c r="F37" s="19">
        <f>SUM(F6:F36)</f>
        <v>4996284</v>
      </c>
    </row>
  </sheetData>
  <mergeCells count="2">
    <mergeCell ref="B1:F1"/>
    <mergeCell ref="A3:F3"/>
  </mergeCells>
  <pageMargins left="1.0236220472440944" right="0.23622047244094491" top="0.74803149606299213" bottom="0.35433070866141736" header="0.31496062992125984" footer="0.31496062992125984"/>
  <pageSetup paperSize="9" scale="59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7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48" style="1" customWidth="1"/>
    <col min="2" max="2" width="22" style="4" customWidth="1"/>
    <col min="3" max="3" width="19.85546875" style="4" customWidth="1"/>
    <col min="4" max="6" width="22" style="4" customWidth="1"/>
    <col min="7" max="243" width="9" style="3"/>
    <col min="244" max="244" width="40.28515625" style="3" customWidth="1"/>
    <col min="245" max="247" width="18.140625" style="3" customWidth="1"/>
    <col min="248" max="248" width="11.7109375" style="3" customWidth="1"/>
    <col min="249" max="249" width="9" style="3"/>
    <col min="250" max="250" width="18.140625" style="3" customWidth="1"/>
    <col min="251" max="251" width="9" style="3"/>
    <col min="252" max="253" width="15.7109375" style="3" customWidth="1"/>
    <col min="254" max="254" width="19.140625" style="3" customWidth="1"/>
    <col min="255" max="499" width="9" style="3"/>
    <col min="500" max="500" width="40.28515625" style="3" customWidth="1"/>
    <col min="501" max="503" width="18.140625" style="3" customWidth="1"/>
    <col min="504" max="504" width="11.7109375" style="3" customWidth="1"/>
    <col min="505" max="505" width="9" style="3"/>
    <col min="506" max="506" width="18.140625" style="3" customWidth="1"/>
    <col min="507" max="507" width="9" style="3"/>
    <col min="508" max="509" width="15.7109375" style="3" customWidth="1"/>
    <col min="510" max="510" width="19.140625" style="3" customWidth="1"/>
    <col min="511" max="755" width="9" style="3"/>
    <col min="756" max="756" width="40.28515625" style="3" customWidth="1"/>
    <col min="757" max="759" width="18.140625" style="3" customWidth="1"/>
    <col min="760" max="760" width="11.7109375" style="3" customWidth="1"/>
    <col min="761" max="761" width="9" style="3"/>
    <col min="762" max="762" width="18.140625" style="3" customWidth="1"/>
    <col min="763" max="763" width="9" style="3"/>
    <col min="764" max="765" width="15.7109375" style="3" customWidth="1"/>
    <col min="766" max="766" width="19.140625" style="3" customWidth="1"/>
    <col min="767" max="1011" width="9" style="3"/>
    <col min="1012" max="1012" width="40.28515625" style="3" customWidth="1"/>
    <col min="1013" max="1015" width="18.140625" style="3" customWidth="1"/>
    <col min="1016" max="1016" width="11.7109375" style="3" customWidth="1"/>
    <col min="1017" max="1017" width="9" style="3"/>
    <col min="1018" max="1018" width="18.140625" style="3" customWidth="1"/>
    <col min="1019" max="1019" width="9" style="3"/>
    <col min="1020" max="1021" width="15.7109375" style="3" customWidth="1"/>
    <col min="1022" max="1022" width="19.140625" style="3" customWidth="1"/>
    <col min="1023" max="1267" width="9" style="3"/>
    <col min="1268" max="1268" width="40.28515625" style="3" customWidth="1"/>
    <col min="1269" max="1271" width="18.140625" style="3" customWidth="1"/>
    <col min="1272" max="1272" width="11.7109375" style="3" customWidth="1"/>
    <col min="1273" max="1273" width="9" style="3"/>
    <col min="1274" max="1274" width="18.140625" style="3" customWidth="1"/>
    <col min="1275" max="1275" width="9" style="3"/>
    <col min="1276" max="1277" width="15.7109375" style="3" customWidth="1"/>
    <col min="1278" max="1278" width="19.140625" style="3" customWidth="1"/>
    <col min="1279" max="1523" width="9" style="3"/>
    <col min="1524" max="1524" width="40.28515625" style="3" customWidth="1"/>
    <col min="1525" max="1527" width="18.140625" style="3" customWidth="1"/>
    <col min="1528" max="1528" width="11.7109375" style="3" customWidth="1"/>
    <col min="1529" max="1529" width="9" style="3"/>
    <col min="1530" max="1530" width="18.140625" style="3" customWidth="1"/>
    <col min="1531" max="1531" width="9" style="3"/>
    <col min="1532" max="1533" width="15.7109375" style="3" customWidth="1"/>
    <col min="1534" max="1534" width="19.140625" style="3" customWidth="1"/>
    <col min="1535" max="1779" width="9" style="3"/>
    <col min="1780" max="1780" width="40.28515625" style="3" customWidth="1"/>
    <col min="1781" max="1783" width="18.140625" style="3" customWidth="1"/>
    <col min="1784" max="1784" width="11.7109375" style="3" customWidth="1"/>
    <col min="1785" max="1785" width="9" style="3"/>
    <col min="1786" max="1786" width="18.140625" style="3" customWidth="1"/>
    <col min="1787" max="1787" width="9" style="3"/>
    <col min="1788" max="1789" width="15.7109375" style="3" customWidth="1"/>
    <col min="1790" max="1790" width="19.140625" style="3" customWidth="1"/>
    <col min="1791" max="2035" width="9" style="3"/>
    <col min="2036" max="2036" width="40.28515625" style="3" customWidth="1"/>
    <col min="2037" max="2039" width="18.140625" style="3" customWidth="1"/>
    <col min="2040" max="2040" width="11.7109375" style="3" customWidth="1"/>
    <col min="2041" max="2041" width="9" style="3"/>
    <col min="2042" max="2042" width="18.140625" style="3" customWidth="1"/>
    <col min="2043" max="2043" width="9" style="3"/>
    <col min="2044" max="2045" width="15.7109375" style="3" customWidth="1"/>
    <col min="2046" max="2046" width="19.140625" style="3" customWidth="1"/>
    <col min="2047" max="2291" width="9" style="3"/>
    <col min="2292" max="2292" width="40.28515625" style="3" customWidth="1"/>
    <col min="2293" max="2295" width="18.140625" style="3" customWidth="1"/>
    <col min="2296" max="2296" width="11.7109375" style="3" customWidth="1"/>
    <col min="2297" max="2297" width="9" style="3"/>
    <col min="2298" max="2298" width="18.140625" style="3" customWidth="1"/>
    <col min="2299" max="2299" width="9" style="3"/>
    <col min="2300" max="2301" width="15.7109375" style="3" customWidth="1"/>
    <col min="2302" max="2302" width="19.140625" style="3" customWidth="1"/>
    <col min="2303" max="2547" width="9" style="3"/>
    <col min="2548" max="2548" width="40.28515625" style="3" customWidth="1"/>
    <col min="2549" max="2551" width="18.140625" style="3" customWidth="1"/>
    <col min="2552" max="2552" width="11.7109375" style="3" customWidth="1"/>
    <col min="2553" max="2553" width="9" style="3"/>
    <col min="2554" max="2554" width="18.140625" style="3" customWidth="1"/>
    <col min="2555" max="2555" width="9" style="3"/>
    <col min="2556" max="2557" width="15.7109375" style="3" customWidth="1"/>
    <col min="2558" max="2558" width="19.140625" style="3" customWidth="1"/>
    <col min="2559" max="2803" width="9" style="3"/>
    <col min="2804" max="2804" width="40.28515625" style="3" customWidth="1"/>
    <col min="2805" max="2807" width="18.140625" style="3" customWidth="1"/>
    <col min="2808" max="2808" width="11.7109375" style="3" customWidth="1"/>
    <col min="2809" max="2809" width="9" style="3"/>
    <col min="2810" max="2810" width="18.140625" style="3" customWidth="1"/>
    <col min="2811" max="2811" width="9" style="3"/>
    <col min="2812" max="2813" width="15.7109375" style="3" customWidth="1"/>
    <col min="2814" max="2814" width="19.140625" style="3" customWidth="1"/>
    <col min="2815" max="3059" width="9" style="3"/>
    <col min="3060" max="3060" width="40.28515625" style="3" customWidth="1"/>
    <col min="3061" max="3063" width="18.140625" style="3" customWidth="1"/>
    <col min="3064" max="3064" width="11.7109375" style="3" customWidth="1"/>
    <col min="3065" max="3065" width="9" style="3"/>
    <col min="3066" max="3066" width="18.140625" style="3" customWidth="1"/>
    <col min="3067" max="3067" width="9" style="3"/>
    <col min="3068" max="3069" width="15.7109375" style="3" customWidth="1"/>
    <col min="3070" max="3070" width="19.140625" style="3" customWidth="1"/>
    <col min="3071" max="3315" width="9" style="3"/>
    <col min="3316" max="3316" width="40.28515625" style="3" customWidth="1"/>
    <col min="3317" max="3319" width="18.140625" style="3" customWidth="1"/>
    <col min="3320" max="3320" width="11.7109375" style="3" customWidth="1"/>
    <col min="3321" max="3321" width="9" style="3"/>
    <col min="3322" max="3322" width="18.140625" style="3" customWidth="1"/>
    <col min="3323" max="3323" width="9" style="3"/>
    <col min="3324" max="3325" width="15.7109375" style="3" customWidth="1"/>
    <col min="3326" max="3326" width="19.140625" style="3" customWidth="1"/>
    <col min="3327" max="3571" width="9" style="3"/>
    <col min="3572" max="3572" width="40.28515625" style="3" customWidth="1"/>
    <col min="3573" max="3575" width="18.140625" style="3" customWidth="1"/>
    <col min="3576" max="3576" width="11.7109375" style="3" customWidth="1"/>
    <col min="3577" max="3577" width="9" style="3"/>
    <col min="3578" max="3578" width="18.140625" style="3" customWidth="1"/>
    <col min="3579" max="3579" width="9" style="3"/>
    <col min="3580" max="3581" width="15.7109375" style="3" customWidth="1"/>
    <col min="3582" max="3582" width="19.140625" style="3" customWidth="1"/>
    <col min="3583" max="3827" width="9" style="3"/>
    <col min="3828" max="3828" width="40.28515625" style="3" customWidth="1"/>
    <col min="3829" max="3831" width="18.140625" style="3" customWidth="1"/>
    <col min="3832" max="3832" width="11.7109375" style="3" customWidth="1"/>
    <col min="3833" max="3833" width="9" style="3"/>
    <col min="3834" max="3834" width="18.140625" style="3" customWidth="1"/>
    <col min="3835" max="3835" width="9" style="3"/>
    <col min="3836" max="3837" width="15.7109375" style="3" customWidth="1"/>
    <col min="3838" max="3838" width="19.140625" style="3" customWidth="1"/>
    <col min="3839" max="4083" width="9" style="3"/>
    <col min="4084" max="4084" width="40.28515625" style="3" customWidth="1"/>
    <col min="4085" max="4087" width="18.140625" style="3" customWidth="1"/>
    <col min="4088" max="4088" width="11.7109375" style="3" customWidth="1"/>
    <col min="4089" max="4089" width="9" style="3"/>
    <col min="4090" max="4090" width="18.140625" style="3" customWidth="1"/>
    <col min="4091" max="4091" width="9" style="3"/>
    <col min="4092" max="4093" width="15.7109375" style="3" customWidth="1"/>
    <col min="4094" max="4094" width="19.140625" style="3" customWidth="1"/>
    <col min="4095" max="4339" width="9" style="3"/>
    <col min="4340" max="4340" width="40.28515625" style="3" customWidth="1"/>
    <col min="4341" max="4343" width="18.140625" style="3" customWidth="1"/>
    <col min="4344" max="4344" width="11.7109375" style="3" customWidth="1"/>
    <col min="4345" max="4345" width="9" style="3"/>
    <col min="4346" max="4346" width="18.140625" style="3" customWidth="1"/>
    <col min="4347" max="4347" width="9" style="3"/>
    <col min="4348" max="4349" width="15.7109375" style="3" customWidth="1"/>
    <col min="4350" max="4350" width="19.140625" style="3" customWidth="1"/>
    <col min="4351" max="4595" width="9" style="3"/>
    <col min="4596" max="4596" width="40.28515625" style="3" customWidth="1"/>
    <col min="4597" max="4599" width="18.140625" style="3" customWidth="1"/>
    <col min="4600" max="4600" width="11.7109375" style="3" customWidth="1"/>
    <col min="4601" max="4601" width="9" style="3"/>
    <col min="4602" max="4602" width="18.140625" style="3" customWidth="1"/>
    <col min="4603" max="4603" width="9" style="3"/>
    <col min="4604" max="4605" width="15.7109375" style="3" customWidth="1"/>
    <col min="4606" max="4606" width="19.140625" style="3" customWidth="1"/>
    <col min="4607" max="4851" width="9" style="3"/>
    <col min="4852" max="4852" width="40.28515625" style="3" customWidth="1"/>
    <col min="4853" max="4855" width="18.140625" style="3" customWidth="1"/>
    <col min="4856" max="4856" width="11.7109375" style="3" customWidth="1"/>
    <col min="4857" max="4857" width="9" style="3"/>
    <col min="4858" max="4858" width="18.140625" style="3" customWidth="1"/>
    <col min="4859" max="4859" width="9" style="3"/>
    <col min="4860" max="4861" width="15.7109375" style="3" customWidth="1"/>
    <col min="4862" max="4862" width="19.140625" style="3" customWidth="1"/>
    <col min="4863" max="5107" width="9" style="3"/>
    <col min="5108" max="5108" width="40.28515625" style="3" customWidth="1"/>
    <col min="5109" max="5111" width="18.140625" style="3" customWidth="1"/>
    <col min="5112" max="5112" width="11.7109375" style="3" customWidth="1"/>
    <col min="5113" max="5113" width="9" style="3"/>
    <col min="5114" max="5114" width="18.140625" style="3" customWidth="1"/>
    <col min="5115" max="5115" width="9" style="3"/>
    <col min="5116" max="5117" width="15.7109375" style="3" customWidth="1"/>
    <col min="5118" max="5118" width="19.140625" style="3" customWidth="1"/>
    <col min="5119" max="5363" width="9" style="3"/>
    <col min="5364" max="5364" width="40.28515625" style="3" customWidth="1"/>
    <col min="5365" max="5367" width="18.140625" style="3" customWidth="1"/>
    <col min="5368" max="5368" width="11.7109375" style="3" customWidth="1"/>
    <col min="5369" max="5369" width="9" style="3"/>
    <col min="5370" max="5370" width="18.140625" style="3" customWidth="1"/>
    <col min="5371" max="5371" width="9" style="3"/>
    <col min="5372" max="5373" width="15.7109375" style="3" customWidth="1"/>
    <col min="5374" max="5374" width="19.140625" style="3" customWidth="1"/>
    <col min="5375" max="5619" width="9" style="3"/>
    <col min="5620" max="5620" width="40.28515625" style="3" customWidth="1"/>
    <col min="5621" max="5623" width="18.140625" style="3" customWidth="1"/>
    <col min="5624" max="5624" width="11.7109375" style="3" customWidth="1"/>
    <col min="5625" max="5625" width="9" style="3"/>
    <col min="5626" max="5626" width="18.140625" style="3" customWidth="1"/>
    <col min="5627" max="5627" width="9" style="3"/>
    <col min="5628" max="5629" width="15.7109375" style="3" customWidth="1"/>
    <col min="5630" max="5630" width="19.140625" style="3" customWidth="1"/>
    <col min="5631" max="5875" width="9" style="3"/>
    <col min="5876" max="5876" width="40.28515625" style="3" customWidth="1"/>
    <col min="5877" max="5879" width="18.140625" style="3" customWidth="1"/>
    <col min="5880" max="5880" width="11.7109375" style="3" customWidth="1"/>
    <col min="5881" max="5881" width="9" style="3"/>
    <col min="5882" max="5882" width="18.140625" style="3" customWidth="1"/>
    <col min="5883" max="5883" width="9" style="3"/>
    <col min="5884" max="5885" width="15.7109375" style="3" customWidth="1"/>
    <col min="5886" max="5886" width="19.140625" style="3" customWidth="1"/>
    <col min="5887" max="6131" width="9" style="3"/>
    <col min="6132" max="6132" width="40.28515625" style="3" customWidth="1"/>
    <col min="6133" max="6135" width="18.140625" style="3" customWidth="1"/>
    <col min="6136" max="6136" width="11.7109375" style="3" customWidth="1"/>
    <col min="6137" max="6137" width="9" style="3"/>
    <col min="6138" max="6138" width="18.140625" style="3" customWidth="1"/>
    <col min="6139" max="6139" width="9" style="3"/>
    <col min="6140" max="6141" width="15.7109375" style="3" customWidth="1"/>
    <col min="6142" max="6142" width="19.140625" style="3" customWidth="1"/>
    <col min="6143" max="6387" width="9" style="3"/>
    <col min="6388" max="6388" width="40.28515625" style="3" customWidth="1"/>
    <col min="6389" max="6391" width="18.140625" style="3" customWidth="1"/>
    <col min="6392" max="6392" width="11.7109375" style="3" customWidth="1"/>
    <col min="6393" max="6393" width="9" style="3"/>
    <col min="6394" max="6394" width="18.140625" style="3" customWidth="1"/>
    <col min="6395" max="6395" width="9" style="3"/>
    <col min="6396" max="6397" width="15.7109375" style="3" customWidth="1"/>
    <col min="6398" max="6398" width="19.140625" style="3" customWidth="1"/>
    <col min="6399" max="6643" width="9" style="3"/>
    <col min="6644" max="6644" width="40.28515625" style="3" customWidth="1"/>
    <col min="6645" max="6647" width="18.140625" style="3" customWidth="1"/>
    <col min="6648" max="6648" width="11.7109375" style="3" customWidth="1"/>
    <col min="6649" max="6649" width="9" style="3"/>
    <col min="6650" max="6650" width="18.140625" style="3" customWidth="1"/>
    <col min="6651" max="6651" width="9" style="3"/>
    <col min="6652" max="6653" width="15.7109375" style="3" customWidth="1"/>
    <col min="6654" max="6654" width="19.140625" style="3" customWidth="1"/>
    <col min="6655" max="6899" width="9" style="3"/>
    <col min="6900" max="6900" width="40.28515625" style="3" customWidth="1"/>
    <col min="6901" max="6903" width="18.140625" style="3" customWidth="1"/>
    <col min="6904" max="6904" width="11.7109375" style="3" customWidth="1"/>
    <col min="6905" max="6905" width="9" style="3"/>
    <col min="6906" max="6906" width="18.140625" style="3" customWidth="1"/>
    <col min="6907" max="6907" width="9" style="3"/>
    <col min="6908" max="6909" width="15.7109375" style="3" customWidth="1"/>
    <col min="6910" max="6910" width="19.140625" style="3" customWidth="1"/>
    <col min="6911" max="7155" width="9" style="3"/>
    <col min="7156" max="7156" width="40.28515625" style="3" customWidth="1"/>
    <col min="7157" max="7159" width="18.140625" style="3" customWidth="1"/>
    <col min="7160" max="7160" width="11.7109375" style="3" customWidth="1"/>
    <col min="7161" max="7161" width="9" style="3"/>
    <col min="7162" max="7162" width="18.140625" style="3" customWidth="1"/>
    <col min="7163" max="7163" width="9" style="3"/>
    <col min="7164" max="7165" width="15.7109375" style="3" customWidth="1"/>
    <col min="7166" max="7166" width="19.140625" style="3" customWidth="1"/>
    <col min="7167" max="7411" width="9" style="3"/>
    <col min="7412" max="7412" width="40.28515625" style="3" customWidth="1"/>
    <col min="7413" max="7415" width="18.140625" style="3" customWidth="1"/>
    <col min="7416" max="7416" width="11.7109375" style="3" customWidth="1"/>
    <col min="7417" max="7417" width="9" style="3"/>
    <col min="7418" max="7418" width="18.140625" style="3" customWidth="1"/>
    <col min="7419" max="7419" width="9" style="3"/>
    <col min="7420" max="7421" width="15.7109375" style="3" customWidth="1"/>
    <col min="7422" max="7422" width="19.140625" style="3" customWidth="1"/>
    <col min="7423" max="7667" width="9" style="3"/>
    <col min="7668" max="7668" width="40.28515625" style="3" customWidth="1"/>
    <col min="7669" max="7671" width="18.140625" style="3" customWidth="1"/>
    <col min="7672" max="7672" width="11.7109375" style="3" customWidth="1"/>
    <col min="7673" max="7673" width="9" style="3"/>
    <col min="7674" max="7674" width="18.140625" style="3" customWidth="1"/>
    <col min="7675" max="7675" width="9" style="3"/>
    <col min="7676" max="7677" width="15.7109375" style="3" customWidth="1"/>
    <col min="7678" max="7678" width="19.140625" style="3" customWidth="1"/>
    <col min="7679" max="7923" width="9" style="3"/>
    <col min="7924" max="7924" width="40.28515625" style="3" customWidth="1"/>
    <col min="7925" max="7927" width="18.140625" style="3" customWidth="1"/>
    <col min="7928" max="7928" width="11.7109375" style="3" customWidth="1"/>
    <col min="7929" max="7929" width="9" style="3"/>
    <col min="7930" max="7930" width="18.140625" style="3" customWidth="1"/>
    <col min="7931" max="7931" width="9" style="3"/>
    <col min="7932" max="7933" width="15.7109375" style="3" customWidth="1"/>
    <col min="7934" max="7934" width="19.140625" style="3" customWidth="1"/>
    <col min="7935" max="8179" width="9" style="3"/>
    <col min="8180" max="8180" width="40.28515625" style="3" customWidth="1"/>
    <col min="8181" max="8183" width="18.140625" style="3" customWidth="1"/>
    <col min="8184" max="8184" width="11.7109375" style="3" customWidth="1"/>
    <col min="8185" max="8185" width="9" style="3"/>
    <col min="8186" max="8186" width="18.140625" style="3" customWidth="1"/>
    <col min="8187" max="8187" width="9" style="3"/>
    <col min="8188" max="8189" width="15.7109375" style="3" customWidth="1"/>
    <col min="8190" max="8190" width="19.140625" style="3" customWidth="1"/>
    <col min="8191" max="8435" width="9" style="3"/>
    <col min="8436" max="8436" width="40.28515625" style="3" customWidth="1"/>
    <col min="8437" max="8439" width="18.140625" style="3" customWidth="1"/>
    <col min="8440" max="8440" width="11.7109375" style="3" customWidth="1"/>
    <col min="8441" max="8441" width="9" style="3"/>
    <col min="8442" max="8442" width="18.140625" style="3" customWidth="1"/>
    <col min="8443" max="8443" width="9" style="3"/>
    <col min="8444" max="8445" width="15.7109375" style="3" customWidth="1"/>
    <col min="8446" max="8446" width="19.140625" style="3" customWidth="1"/>
    <col min="8447" max="8691" width="9" style="3"/>
    <col min="8692" max="8692" width="40.28515625" style="3" customWidth="1"/>
    <col min="8693" max="8695" width="18.140625" style="3" customWidth="1"/>
    <col min="8696" max="8696" width="11.7109375" style="3" customWidth="1"/>
    <col min="8697" max="8697" width="9" style="3"/>
    <col min="8698" max="8698" width="18.140625" style="3" customWidth="1"/>
    <col min="8699" max="8699" width="9" style="3"/>
    <col min="8700" max="8701" width="15.7109375" style="3" customWidth="1"/>
    <col min="8702" max="8702" width="19.140625" style="3" customWidth="1"/>
    <col min="8703" max="8947" width="9" style="3"/>
    <col min="8948" max="8948" width="40.28515625" style="3" customWidth="1"/>
    <col min="8949" max="8951" width="18.140625" style="3" customWidth="1"/>
    <col min="8952" max="8952" width="11.7109375" style="3" customWidth="1"/>
    <col min="8953" max="8953" width="9" style="3"/>
    <col min="8954" max="8954" width="18.140625" style="3" customWidth="1"/>
    <col min="8955" max="8955" width="9" style="3"/>
    <col min="8956" max="8957" width="15.7109375" style="3" customWidth="1"/>
    <col min="8958" max="8958" width="19.140625" style="3" customWidth="1"/>
    <col min="8959" max="9203" width="9" style="3"/>
    <col min="9204" max="9204" width="40.28515625" style="3" customWidth="1"/>
    <col min="9205" max="9207" width="18.140625" style="3" customWidth="1"/>
    <col min="9208" max="9208" width="11.7109375" style="3" customWidth="1"/>
    <col min="9209" max="9209" width="9" style="3"/>
    <col min="9210" max="9210" width="18.140625" style="3" customWidth="1"/>
    <col min="9211" max="9211" width="9" style="3"/>
    <col min="9212" max="9213" width="15.7109375" style="3" customWidth="1"/>
    <col min="9214" max="9214" width="19.140625" style="3" customWidth="1"/>
    <col min="9215" max="9459" width="9" style="3"/>
    <col min="9460" max="9460" width="40.28515625" style="3" customWidth="1"/>
    <col min="9461" max="9463" width="18.140625" style="3" customWidth="1"/>
    <col min="9464" max="9464" width="11.7109375" style="3" customWidth="1"/>
    <col min="9465" max="9465" width="9" style="3"/>
    <col min="9466" max="9466" width="18.140625" style="3" customWidth="1"/>
    <col min="9467" max="9467" width="9" style="3"/>
    <col min="9468" max="9469" width="15.7109375" style="3" customWidth="1"/>
    <col min="9470" max="9470" width="19.140625" style="3" customWidth="1"/>
    <col min="9471" max="9715" width="9" style="3"/>
    <col min="9716" max="9716" width="40.28515625" style="3" customWidth="1"/>
    <col min="9717" max="9719" width="18.140625" style="3" customWidth="1"/>
    <col min="9720" max="9720" width="11.7109375" style="3" customWidth="1"/>
    <col min="9721" max="9721" width="9" style="3"/>
    <col min="9722" max="9722" width="18.140625" style="3" customWidth="1"/>
    <col min="9723" max="9723" width="9" style="3"/>
    <col min="9724" max="9725" width="15.7109375" style="3" customWidth="1"/>
    <col min="9726" max="9726" width="19.140625" style="3" customWidth="1"/>
    <col min="9727" max="9971" width="9" style="3"/>
    <col min="9972" max="9972" width="40.28515625" style="3" customWidth="1"/>
    <col min="9973" max="9975" width="18.140625" style="3" customWidth="1"/>
    <col min="9976" max="9976" width="11.7109375" style="3" customWidth="1"/>
    <col min="9977" max="9977" width="9" style="3"/>
    <col min="9978" max="9978" width="18.140625" style="3" customWidth="1"/>
    <col min="9979" max="9979" width="9" style="3"/>
    <col min="9980" max="9981" width="15.7109375" style="3" customWidth="1"/>
    <col min="9982" max="9982" width="19.140625" style="3" customWidth="1"/>
    <col min="9983" max="10227" width="9" style="3"/>
    <col min="10228" max="10228" width="40.28515625" style="3" customWidth="1"/>
    <col min="10229" max="10231" width="18.140625" style="3" customWidth="1"/>
    <col min="10232" max="10232" width="11.7109375" style="3" customWidth="1"/>
    <col min="10233" max="10233" width="9" style="3"/>
    <col min="10234" max="10234" width="18.140625" style="3" customWidth="1"/>
    <col min="10235" max="10235" width="9" style="3"/>
    <col min="10236" max="10237" width="15.7109375" style="3" customWidth="1"/>
    <col min="10238" max="10238" width="19.140625" style="3" customWidth="1"/>
    <col min="10239" max="10483" width="9" style="3"/>
    <col min="10484" max="10484" width="40.28515625" style="3" customWidth="1"/>
    <col min="10485" max="10487" width="18.140625" style="3" customWidth="1"/>
    <col min="10488" max="10488" width="11.7109375" style="3" customWidth="1"/>
    <col min="10489" max="10489" width="9" style="3"/>
    <col min="10490" max="10490" width="18.140625" style="3" customWidth="1"/>
    <col min="10491" max="10491" width="9" style="3"/>
    <col min="10492" max="10493" width="15.7109375" style="3" customWidth="1"/>
    <col min="10494" max="10494" width="19.140625" style="3" customWidth="1"/>
    <col min="10495" max="10739" width="9" style="3"/>
    <col min="10740" max="10740" width="40.28515625" style="3" customWidth="1"/>
    <col min="10741" max="10743" width="18.140625" style="3" customWidth="1"/>
    <col min="10744" max="10744" width="11.7109375" style="3" customWidth="1"/>
    <col min="10745" max="10745" width="9" style="3"/>
    <col min="10746" max="10746" width="18.140625" style="3" customWidth="1"/>
    <col min="10747" max="10747" width="9" style="3"/>
    <col min="10748" max="10749" width="15.7109375" style="3" customWidth="1"/>
    <col min="10750" max="10750" width="19.140625" style="3" customWidth="1"/>
    <col min="10751" max="10995" width="9" style="3"/>
    <col min="10996" max="10996" width="40.28515625" style="3" customWidth="1"/>
    <col min="10997" max="10999" width="18.140625" style="3" customWidth="1"/>
    <col min="11000" max="11000" width="11.7109375" style="3" customWidth="1"/>
    <col min="11001" max="11001" width="9" style="3"/>
    <col min="11002" max="11002" width="18.140625" style="3" customWidth="1"/>
    <col min="11003" max="11003" width="9" style="3"/>
    <col min="11004" max="11005" width="15.7109375" style="3" customWidth="1"/>
    <col min="11006" max="11006" width="19.140625" style="3" customWidth="1"/>
    <col min="11007" max="11251" width="9" style="3"/>
    <col min="11252" max="11252" width="40.28515625" style="3" customWidth="1"/>
    <col min="11253" max="11255" width="18.140625" style="3" customWidth="1"/>
    <col min="11256" max="11256" width="11.7109375" style="3" customWidth="1"/>
    <col min="11257" max="11257" width="9" style="3"/>
    <col min="11258" max="11258" width="18.140625" style="3" customWidth="1"/>
    <col min="11259" max="11259" width="9" style="3"/>
    <col min="11260" max="11261" width="15.7109375" style="3" customWidth="1"/>
    <col min="11262" max="11262" width="19.140625" style="3" customWidth="1"/>
    <col min="11263" max="11507" width="9" style="3"/>
    <col min="11508" max="11508" width="40.28515625" style="3" customWidth="1"/>
    <col min="11509" max="11511" width="18.140625" style="3" customWidth="1"/>
    <col min="11512" max="11512" width="11.7109375" style="3" customWidth="1"/>
    <col min="11513" max="11513" width="9" style="3"/>
    <col min="11514" max="11514" width="18.140625" style="3" customWidth="1"/>
    <col min="11515" max="11515" width="9" style="3"/>
    <col min="11516" max="11517" width="15.7109375" style="3" customWidth="1"/>
    <col min="11518" max="11518" width="19.140625" style="3" customWidth="1"/>
    <col min="11519" max="11763" width="9" style="3"/>
    <col min="11764" max="11764" width="40.28515625" style="3" customWidth="1"/>
    <col min="11765" max="11767" width="18.140625" style="3" customWidth="1"/>
    <col min="11768" max="11768" width="11.7109375" style="3" customWidth="1"/>
    <col min="11769" max="11769" width="9" style="3"/>
    <col min="11770" max="11770" width="18.140625" style="3" customWidth="1"/>
    <col min="11771" max="11771" width="9" style="3"/>
    <col min="11772" max="11773" width="15.7109375" style="3" customWidth="1"/>
    <col min="11774" max="11774" width="19.140625" style="3" customWidth="1"/>
    <col min="11775" max="12019" width="9" style="3"/>
    <col min="12020" max="12020" width="40.28515625" style="3" customWidth="1"/>
    <col min="12021" max="12023" width="18.140625" style="3" customWidth="1"/>
    <col min="12024" max="12024" width="11.7109375" style="3" customWidth="1"/>
    <col min="12025" max="12025" width="9" style="3"/>
    <col min="12026" max="12026" width="18.140625" style="3" customWidth="1"/>
    <col min="12027" max="12027" width="9" style="3"/>
    <col min="12028" max="12029" width="15.7109375" style="3" customWidth="1"/>
    <col min="12030" max="12030" width="19.140625" style="3" customWidth="1"/>
    <col min="12031" max="12275" width="9" style="3"/>
    <col min="12276" max="12276" width="40.28515625" style="3" customWidth="1"/>
    <col min="12277" max="12279" width="18.140625" style="3" customWidth="1"/>
    <col min="12280" max="12280" width="11.7109375" style="3" customWidth="1"/>
    <col min="12281" max="12281" width="9" style="3"/>
    <col min="12282" max="12282" width="18.140625" style="3" customWidth="1"/>
    <col min="12283" max="12283" width="9" style="3"/>
    <col min="12284" max="12285" width="15.7109375" style="3" customWidth="1"/>
    <col min="12286" max="12286" width="19.140625" style="3" customWidth="1"/>
    <col min="12287" max="12531" width="9" style="3"/>
    <col min="12532" max="12532" width="40.28515625" style="3" customWidth="1"/>
    <col min="12533" max="12535" width="18.140625" style="3" customWidth="1"/>
    <col min="12536" max="12536" width="11.7109375" style="3" customWidth="1"/>
    <col min="12537" max="12537" width="9" style="3"/>
    <col min="12538" max="12538" width="18.140625" style="3" customWidth="1"/>
    <col min="12539" max="12539" width="9" style="3"/>
    <col min="12540" max="12541" width="15.7109375" style="3" customWidth="1"/>
    <col min="12542" max="12542" width="19.140625" style="3" customWidth="1"/>
    <col min="12543" max="12787" width="9" style="3"/>
    <col min="12788" max="12788" width="40.28515625" style="3" customWidth="1"/>
    <col min="12789" max="12791" width="18.140625" style="3" customWidth="1"/>
    <col min="12792" max="12792" width="11.7109375" style="3" customWidth="1"/>
    <col min="12793" max="12793" width="9" style="3"/>
    <col min="12794" max="12794" width="18.140625" style="3" customWidth="1"/>
    <col min="12795" max="12795" width="9" style="3"/>
    <col min="12796" max="12797" width="15.7109375" style="3" customWidth="1"/>
    <col min="12798" max="12798" width="19.140625" style="3" customWidth="1"/>
    <col min="12799" max="13043" width="9" style="3"/>
    <col min="13044" max="13044" width="40.28515625" style="3" customWidth="1"/>
    <col min="13045" max="13047" width="18.140625" style="3" customWidth="1"/>
    <col min="13048" max="13048" width="11.7109375" style="3" customWidth="1"/>
    <col min="13049" max="13049" width="9" style="3"/>
    <col min="13050" max="13050" width="18.140625" style="3" customWidth="1"/>
    <col min="13051" max="13051" width="9" style="3"/>
    <col min="13052" max="13053" width="15.7109375" style="3" customWidth="1"/>
    <col min="13054" max="13054" width="19.140625" style="3" customWidth="1"/>
    <col min="13055" max="13299" width="9" style="3"/>
    <col min="13300" max="13300" width="40.28515625" style="3" customWidth="1"/>
    <col min="13301" max="13303" width="18.140625" style="3" customWidth="1"/>
    <col min="13304" max="13304" width="11.7109375" style="3" customWidth="1"/>
    <col min="13305" max="13305" width="9" style="3"/>
    <col min="13306" max="13306" width="18.140625" style="3" customWidth="1"/>
    <col min="13307" max="13307" width="9" style="3"/>
    <col min="13308" max="13309" width="15.7109375" style="3" customWidth="1"/>
    <col min="13310" max="13310" width="19.140625" style="3" customWidth="1"/>
    <col min="13311" max="13555" width="9" style="3"/>
    <col min="13556" max="13556" width="40.28515625" style="3" customWidth="1"/>
    <col min="13557" max="13559" width="18.140625" style="3" customWidth="1"/>
    <col min="13560" max="13560" width="11.7109375" style="3" customWidth="1"/>
    <col min="13561" max="13561" width="9" style="3"/>
    <col min="13562" max="13562" width="18.140625" style="3" customWidth="1"/>
    <col min="13563" max="13563" width="9" style="3"/>
    <col min="13564" max="13565" width="15.7109375" style="3" customWidth="1"/>
    <col min="13566" max="13566" width="19.140625" style="3" customWidth="1"/>
    <col min="13567" max="13811" width="9" style="3"/>
    <col min="13812" max="13812" width="40.28515625" style="3" customWidth="1"/>
    <col min="13813" max="13815" width="18.140625" style="3" customWidth="1"/>
    <col min="13816" max="13816" width="11.7109375" style="3" customWidth="1"/>
    <col min="13817" max="13817" width="9" style="3"/>
    <col min="13818" max="13818" width="18.140625" style="3" customWidth="1"/>
    <col min="13819" max="13819" width="9" style="3"/>
    <col min="13820" max="13821" width="15.7109375" style="3" customWidth="1"/>
    <col min="13822" max="13822" width="19.140625" style="3" customWidth="1"/>
    <col min="13823" max="14067" width="9" style="3"/>
    <col min="14068" max="14068" width="40.28515625" style="3" customWidth="1"/>
    <col min="14069" max="14071" width="18.140625" style="3" customWidth="1"/>
    <col min="14072" max="14072" width="11.7109375" style="3" customWidth="1"/>
    <col min="14073" max="14073" width="9" style="3"/>
    <col min="14074" max="14074" width="18.140625" style="3" customWidth="1"/>
    <col min="14075" max="14075" width="9" style="3"/>
    <col min="14076" max="14077" width="15.7109375" style="3" customWidth="1"/>
    <col min="14078" max="14078" width="19.140625" style="3" customWidth="1"/>
    <col min="14079" max="14323" width="9" style="3"/>
    <col min="14324" max="14324" width="40.28515625" style="3" customWidth="1"/>
    <col min="14325" max="14327" width="18.140625" style="3" customWidth="1"/>
    <col min="14328" max="14328" width="11.7109375" style="3" customWidth="1"/>
    <col min="14329" max="14329" width="9" style="3"/>
    <col min="14330" max="14330" width="18.140625" style="3" customWidth="1"/>
    <col min="14331" max="14331" width="9" style="3"/>
    <col min="14332" max="14333" width="15.7109375" style="3" customWidth="1"/>
    <col min="14334" max="14334" width="19.140625" style="3" customWidth="1"/>
    <col min="14335" max="14579" width="9" style="3"/>
    <col min="14580" max="14580" width="40.28515625" style="3" customWidth="1"/>
    <col min="14581" max="14583" width="18.140625" style="3" customWidth="1"/>
    <col min="14584" max="14584" width="11.7109375" style="3" customWidth="1"/>
    <col min="14585" max="14585" width="9" style="3"/>
    <col min="14586" max="14586" width="18.140625" style="3" customWidth="1"/>
    <col min="14587" max="14587" width="9" style="3"/>
    <col min="14588" max="14589" width="15.7109375" style="3" customWidth="1"/>
    <col min="14590" max="14590" width="19.140625" style="3" customWidth="1"/>
    <col min="14591" max="14835" width="9" style="3"/>
    <col min="14836" max="14836" width="40.28515625" style="3" customWidth="1"/>
    <col min="14837" max="14839" width="18.140625" style="3" customWidth="1"/>
    <col min="14840" max="14840" width="11.7109375" style="3" customWidth="1"/>
    <col min="14841" max="14841" width="9" style="3"/>
    <col min="14842" max="14842" width="18.140625" style="3" customWidth="1"/>
    <col min="14843" max="14843" width="9" style="3"/>
    <col min="14844" max="14845" width="15.7109375" style="3" customWidth="1"/>
    <col min="14846" max="14846" width="19.140625" style="3" customWidth="1"/>
    <col min="14847" max="15091" width="9" style="3"/>
    <col min="15092" max="15092" width="40.28515625" style="3" customWidth="1"/>
    <col min="15093" max="15095" width="18.140625" style="3" customWidth="1"/>
    <col min="15096" max="15096" width="11.7109375" style="3" customWidth="1"/>
    <col min="15097" max="15097" width="9" style="3"/>
    <col min="15098" max="15098" width="18.140625" style="3" customWidth="1"/>
    <col min="15099" max="15099" width="9" style="3"/>
    <col min="15100" max="15101" width="15.7109375" style="3" customWidth="1"/>
    <col min="15102" max="15102" width="19.140625" style="3" customWidth="1"/>
    <col min="15103" max="15347" width="9" style="3"/>
    <col min="15348" max="15348" width="40.28515625" style="3" customWidth="1"/>
    <col min="15349" max="15351" width="18.140625" style="3" customWidth="1"/>
    <col min="15352" max="15352" width="11.7109375" style="3" customWidth="1"/>
    <col min="15353" max="15353" width="9" style="3"/>
    <col min="15354" max="15354" width="18.140625" style="3" customWidth="1"/>
    <col min="15355" max="15355" width="9" style="3"/>
    <col min="15356" max="15357" width="15.7109375" style="3" customWidth="1"/>
    <col min="15358" max="15358" width="19.140625" style="3" customWidth="1"/>
    <col min="15359" max="15603" width="9" style="3"/>
    <col min="15604" max="15604" width="40.28515625" style="3" customWidth="1"/>
    <col min="15605" max="15607" width="18.140625" style="3" customWidth="1"/>
    <col min="15608" max="15608" width="11.7109375" style="3" customWidth="1"/>
    <col min="15609" max="15609" width="9" style="3"/>
    <col min="15610" max="15610" width="18.140625" style="3" customWidth="1"/>
    <col min="15611" max="15611" width="9" style="3"/>
    <col min="15612" max="15613" width="15.7109375" style="3" customWidth="1"/>
    <col min="15614" max="15614" width="19.140625" style="3" customWidth="1"/>
    <col min="15615" max="15859" width="9" style="3"/>
    <col min="15860" max="15860" width="40.28515625" style="3" customWidth="1"/>
    <col min="15861" max="15863" width="18.140625" style="3" customWidth="1"/>
    <col min="15864" max="15864" width="11.7109375" style="3" customWidth="1"/>
    <col min="15865" max="15865" width="9" style="3"/>
    <col min="15866" max="15866" width="18.140625" style="3" customWidth="1"/>
    <col min="15867" max="15867" width="9" style="3"/>
    <col min="15868" max="15869" width="15.7109375" style="3" customWidth="1"/>
    <col min="15870" max="15870" width="19.140625" style="3" customWidth="1"/>
    <col min="15871" max="16115" width="9" style="3"/>
    <col min="16116" max="16116" width="40.28515625" style="3" customWidth="1"/>
    <col min="16117" max="16119" width="18.140625" style="3" customWidth="1"/>
    <col min="16120" max="16120" width="11.7109375" style="3" customWidth="1"/>
    <col min="16121" max="16121" width="9" style="3"/>
    <col min="16122" max="16122" width="18.140625" style="3" customWidth="1"/>
    <col min="16123" max="16123" width="9" style="3"/>
    <col min="16124" max="16125" width="15.7109375" style="3" customWidth="1"/>
    <col min="16126" max="16126" width="19.140625" style="3" customWidth="1"/>
    <col min="16127" max="16384" width="9" style="3"/>
  </cols>
  <sheetData>
    <row r="1" spans="1:6" ht="18" customHeight="1" x14ac:dyDescent="0.25">
      <c r="B1" s="53"/>
      <c r="C1" s="53"/>
      <c r="D1" s="53"/>
      <c r="E1" s="53"/>
      <c r="F1" s="53"/>
    </row>
    <row r="2" spans="1:6" ht="24.75" customHeight="1" x14ac:dyDescent="0.25">
      <c r="A2" s="10"/>
      <c r="B2" s="11"/>
      <c r="C2" s="11"/>
      <c r="D2" s="11"/>
      <c r="E2" s="11"/>
      <c r="F2" s="11" t="s">
        <v>50</v>
      </c>
    </row>
    <row r="3" spans="1:6" ht="54.6" customHeight="1" x14ac:dyDescent="0.25">
      <c r="A3" s="41" t="s">
        <v>110</v>
      </c>
      <c r="B3" s="41"/>
      <c r="C3" s="41"/>
      <c r="D3" s="41"/>
      <c r="E3" s="41"/>
      <c r="F3" s="41"/>
    </row>
    <row r="4" spans="1:6" ht="22.5" customHeight="1" x14ac:dyDescent="0.25">
      <c r="F4" s="5" t="s">
        <v>0</v>
      </c>
    </row>
    <row r="5" spans="1:6" ht="42.75" customHeight="1" x14ac:dyDescent="0.25">
      <c r="A5" s="13" t="s">
        <v>1</v>
      </c>
      <c r="B5" s="14" t="s">
        <v>2</v>
      </c>
      <c r="C5" s="2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16">
        <v>112652108</v>
      </c>
      <c r="C6" s="16">
        <f>D6-B6</f>
        <v>0</v>
      </c>
      <c r="D6" s="16">
        <v>112652108</v>
      </c>
      <c r="E6" s="16">
        <v>117994408</v>
      </c>
      <c r="F6" s="16">
        <v>119857508</v>
      </c>
    </row>
    <row r="7" spans="1:6" ht="15.75" x14ac:dyDescent="0.25">
      <c r="A7" s="15" t="s">
        <v>6</v>
      </c>
      <c r="B7" s="16">
        <v>24942000</v>
      </c>
      <c r="C7" s="16">
        <f t="shared" ref="C7:C36" si="0">D7-B7</f>
        <v>0</v>
      </c>
      <c r="D7" s="16">
        <v>24942000</v>
      </c>
      <c r="E7" s="16">
        <v>24800200</v>
      </c>
      <c r="F7" s="16">
        <v>24111500</v>
      </c>
    </row>
    <row r="8" spans="1:6" ht="15.75" x14ac:dyDescent="0.25">
      <c r="A8" s="15" t="s">
        <v>59</v>
      </c>
      <c r="B8" s="16">
        <v>23455000</v>
      </c>
      <c r="C8" s="16">
        <f t="shared" si="0"/>
        <v>0</v>
      </c>
      <c r="D8" s="16">
        <v>23455000</v>
      </c>
      <c r="E8" s="16">
        <v>22056800</v>
      </c>
      <c r="F8" s="16">
        <v>22166700</v>
      </c>
    </row>
    <row r="9" spans="1:6" ht="15.75" x14ac:dyDescent="0.25">
      <c r="A9" s="15" t="s">
        <v>68</v>
      </c>
      <c r="B9" s="16">
        <v>13956800</v>
      </c>
      <c r="C9" s="16">
        <f t="shared" si="0"/>
        <v>0</v>
      </c>
      <c r="D9" s="16">
        <v>13956800</v>
      </c>
      <c r="E9" s="16">
        <v>14383100</v>
      </c>
      <c r="F9" s="16">
        <v>14729200</v>
      </c>
    </row>
    <row r="10" spans="1:6" ht="15.75" x14ac:dyDescent="0.25">
      <c r="A10" s="15" t="s">
        <v>69</v>
      </c>
      <c r="B10" s="16">
        <v>6492800</v>
      </c>
      <c r="C10" s="16">
        <f t="shared" si="0"/>
        <v>0</v>
      </c>
      <c r="D10" s="16">
        <v>6492800</v>
      </c>
      <c r="E10" s="16">
        <v>6736500</v>
      </c>
      <c r="F10" s="16">
        <v>6788100</v>
      </c>
    </row>
    <row r="11" spans="1:6" ht="15.75" x14ac:dyDescent="0.25">
      <c r="A11" s="15" t="s">
        <v>70</v>
      </c>
      <c r="B11" s="16">
        <v>6855600</v>
      </c>
      <c r="C11" s="16">
        <f t="shared" si="0"/>
        <v>0</v>
      </c>
      <c r="D11" s="16">
        <v>6855600</v>
      </c>
      <c r="E11" s="16">
        <v>6736200</v>
      </c>
      <c r="F11" s="16">
        <v>6496700</v>
      </c>
    </row>
    <row r="12" spans="1:6" ht="15.75" x14ac:dyDescent="0.25">
      <c r="A12" s="15" t="s">
        <v>71</v>
      </c>
      <c r="B12" s="16">
        <v>15600200</v>
      </c>
      <c r="C12" s="16">
        <f t="shared" si="0"/>
        <v>0</v>
      </c>
      <c r="D12" s="16">
        <v>15600200</v>
      </c>
      <c r="E12" s="16">
        <v>15425700</v>
      </c>
      <c r="F12" s="16">
        <v>14771100</v>
      </c>
    </row>
    <row r="13" spans="1:6" ht="15.75" x14ac:dyDescent="0.25">
      <c r="A13" s="15" t="s">
        <v>60</v>
      </c>
      <c r="B13" s="16">
        <v>11177800</v>
      </c>
      <c r="C13" s="16">
        <f t="shared" si="0"/>
        <v>0</v>
      </c>
      <c r="D13" s="16">
        <v>11177800</v>
      </c>
      <c r="E13" s="16">
        <v>11071200</v>
      </c>
      <c r="F13" s="16">
        <v>11192000</v>
      </c>
    </row>
    <row r="14" spans="1:6" ht="15.75" x14ac:dyDescent="0.25">
      <c r="A14" s="15" t="s">
        <v>72</v>
      </c>
      <c r="B14" s="16">
        <v>6652500</v>
      </c>
      <c r="C14" s="16">
        <f t="shared" si="0"/>
        <v>0</v>
      </c>
      <c r="D14" s="16">
        <v>6652500</v>
      </c>
      <c r="E14" s="16">
        <v>6663200</v>
      </c>
      <c r="F14" s="16">
        <v>6806100</v>
      </c>
    </row>
    <row r="15" spans="1:6" ht="15.75" x14ac:dyDescent="0.25">
      <c r="A15" s="15" t="s">
        <v>73</v>
      </c>
      <c r="B15" s="16">
        <v>7653000</v>
      </c>
      <c r="C15" s="16">
        <f t="shared" si="0"/>
        <v>0</v>
      </c>
      <c r="D15" s="16">
        <v>7653000</v>
      </c>
      <c r="E15" s="16">
        <v>7897500</v>
      </c>
      <c r="F15" s="16">
        <v>7986400</v>
      </c>
    </row>
    <row r="16" spans="1:6" ht="15.75" x14ac:dyDescent="0.25">
      <c r="A16" s="15" t="s">
        <v>74</v>
      </c>
      <c r="B16" s="16">
        <v>18705000</v>
      </c>
      <c r="C16" s="16">
        <f t="shared" si="0"/>
        <v>0</v>
      </c>
      <c r="D16" s="16">
        <v>18705000</v>
      </c>
      <c r="E16" s="16">
        <v>15416300</v>
      </c>
      <c r="F16" s="16">
        <v>15824900</v>
      </c>
    </row>
    <row r="17" spans="1:6" ht="15.75" x14ac:dyDescent="0.25">
      <c r="A17" s="15" t="s">
        <v>75</v>
      </c>
      <c r="B17" s="16">
        <v>7562900</v>
      </c>
      <c r="C17" s="16">
        <f t="shared" si="0"/>
        <v>0</v>
      </c>
      <c r="D17" s="16">
        <v>7562900</v>
      </c>
      <c r="E17" s="16">
        <v>7916000</v>
      </c>
      <c r="F17" s="16">
        <v>8012500</v>
      </c>
    </row>
    <row r="18" spans="1:6" ht="15.75" x14ac:dyDescent="0.25">
      <c r="A18" s="15" t="s">
        <v>7</v>
      </c>
      <c r="B18" s="16">
        <v>12516600</v>
      </c>
      <c r="C18" s="16">
        <f t="shared" si="0"/>
        <v>0</v>
      </c>
      <c r="D18" s="16">
        <v>12516600</v>
      </c>
      <c r="E18" s="16">
        <v>12104300</v>
      </c>
      <c r="F18" s="16">
        <v>12151400</v>
      </c>
    </row>
    <row r="19" spans="1:6" ht="15.75" x14ac:dyDescent="0.25">
      <c r="A19" s="15" t="s">
        <v>76</v>
      </c>
      <c r="B19" s="16">
        <v>6705700</v>
      </c>
      <c r="C19" s="16">
        <f t="shared" si="0"/>
        <v>0</v>
      </c>
      <c r="D19" s="16">
        <v>6705700</v>
      </c>
      <c r="E19" s="16">
        <v>6521700</v>
      </c>
      <c r="F19" s="16">
        <v>6471000</v>
      </c>
    </row>
    <row r="20" spans="1:6" ht="15.75" x14ac:dyDescent="0.25">
      <c r="A20" s="15" t="s">
        <v>65</v>
      </c>
      <c r="B20" s="16">
        <v>15912400</v>
      </c>
      <c r="C20" s="16">
        <f t="shared" si="0"/>
        <v>-1362400</v>
      </c>
      <c r="D20" s="16">
        <v>14550000</v>
      </c>
      <c r="E20" s="16">
        <v>16106200</v>
      </c>
      <c r="F20" s="16">
        <v>15596600</v>
      </c>
    </row>
    <row r="21" spans="1:6" ht="15.75" x14ac:dyDescent="0.25">
      <c r="A21" s="15" t="s">
        <v>77</v>
      </c>
      <c r="B21" s="16">
        <v>10502700</v>
      </c>
      <c r="C21" s="16">
        <f t="shared" si="0"/>
        <v>0</v>
      </c>
      <c r="D21" s="16">
        <v>10502700</v>
      </c>
      <c r="E21" s="16">
        <v>10011500</v>
      </c>
      <c r="F21" s="16">
        <v>9904800</v>
      </c>
    </row>
    <row r="22" spans="1:6" ht="15.75" x14ac:dyDescent="0.25">
      <c r="A22" s="15" t="s">
        <v>78</v>
      </c>
      <c r="B22" s="16">
        <v>12080700</v>
      </c>
      <c r="C22" s="16">
        <f t="shared" si="0"/>
        <v>0</v>
      </c>
      <c r="D22" s="16">
        <v>12080700</v>
      </c>
      <c r="E22" s="16">
        <v>12627300</v>
      </c>
      <c r="F22" s="16">
        <v>12700000</v>
      </c>
    </row>
    <row r="23" spans="1:6" ht="15.75" x14ac:dyDescent="0.25">
      <c r="A23" s="15" t="s">
        <v>79</v>
      </c>
      <c r="B23" s="16">
        <v>11823300</v>
      </c>
      <c r="C23" s="16">
        <f t="shared" si="0"/>
        <v>0</v>
      </c>
      <c r="D23" s="16">
        <v>11823300</v>
      </c>
      <c r="E23" s="16">
        <v>11707000</v>
      </c>
      <c r="F23" s="16">
        <v>11760400</v>
      </c>
    </row>
    <row r="24" spans="1:6" ht="15.75" x14ac:dyDescent="0.25">
      <c r="A24" s="15" t="s">
        <v>80</v>
      </c>
      <c r="B24" s="16">
        <v>10428100</v>
      </c>
      <c r="C24" s="16">
        <f t="shared" si="0"/>
        <v>0</v>
      </c>
      <c r="D24" s="16">
        <v>10428100</v>
      </c>
      <c r="E24" s="16">
        <v>10270200</v>
      </c>
      <c r="F24" s="16">
        <v>10172200</v>
      </c>
    </row>
    <row r="25" spans="1:6" ht="15.75" x14ac:dyDescent="0.25">
      <c r="A25" s="15" t="s">
        <v>81</v>
      </c>
      <c r="B25" s="16">
        <v>9206200</v>
      </c>
      <c r="C25" s="16">
        <f t="shared" si="0"/>
        <v>0</v>
      </c>
      <c r="D25" s="16">
        <v>9206200</v>
      </c>
      <c r="E25" s="16">
        <v>9023700</v>
      </c>
      <c r="F25" s="16">
        <v>9182300</v>
      </c>
    </row>
    <row r="26" spans="1:6" ht="15.75" x14ac:dyDescent="0.25">
      <c r="A26" s="15" t="s">
        <v>61</v>
      </c>
      <c r="B26" s="16">
        <v>8124700</v>
      </c>
      <c r="C26" s="16">
        <f t="shared" si="0"/>
        <v>0</v>
      </c>
      <c r="D26" s="16">
        <v>8124700</v>
      </c>
      <c r="E26" s="16">
        <v>8091300</v>
      </c>
      <c r="F26" s="16">
        <v>8091900</v>
      </c>
    </row>
    <row r="27" spans="1:6" ht="15.75" x14ac:dyDescent="0.25">
      <c r="A27" s="15" t="s">
        <v>82</v>
      </c>
      <c r="B27" s="16">
        <v>14518800</v>
      </c>
      <c r="C27" s="16">
        <f t="shared" si="0"/>
        <v>-486600</v>
      </c>
      <c r="D27" s="16">
        <v>14032200</v>
      </c>
      <c r="E27" s="16">
        <v>13793500</v>
      </c>
      <c r="F27" s="16">
        <v>13387500</v>
      </c>
    </row>
    <row r="28" spans="1:6" ht="15.75" x14ac:dyDescent="0.25">
      <c r="A28" s="15" t="s">
        <v>83</v>
      </c>
      <c r="B28" s="16">
        <v>9707100</v>
      </c>
      <c r="C28" s="16">
        <f t="shared" si="0"/>
        <v>0</v>
      </c>
      <c r="D28" s="16">
        <v>9707100</v>
      </c>
      <c r="E28" s="16">
        <v>9856800</v>
      </c>
      <c r="F28" s="16">
        <v>9598100</v>
      </c>
    </row>
    <row r="29" spans="1:6" ht="15.75" x14ac:dyDescent="0.25">
      <c r="A29" s="15" t="s">
        <v>63</v>
      </c>
      <c r="B29" s="16">
        <v>26509500</v>
      </c>
      <c r="C29" s="16">
        <f t="shared" si="0"/>
        <v>486600</v>
      </c>
      <c r="D29" s="16">
        <v>26996100</v>
      </c>
      <c r="E29" s="16">
        <v>26085600</v>
      </c>
      <c r="F29" s="16">
        <v>26113800</v>
      </c>
    </row>
    <row r="30" spans="1:6" ht="15.75" x14ac:dyDescent="0.25">
      <c r="A30" s="15" t="s">
        <v>84</v>
      </c>
      <c r="B30" s="16">
        <v>7924700</v>
      </c>
      <c r="C30" s="16">
        <f t="shared" si="0"/>
        <v>1362400</v>
      </c>
      <c r="D30" s="16">
        <v>9287100</v>
      </c>
      <c r="E30" s="16">
        <v>8730900</v>
      </c>
      <c r="F30" s="16">
        <v>8972300</v>
      </c>
    </row>
    <row r="31" spans="1:6" ht="15.75" x14ac:dyDescent="0.25">
      <c r="A31" s="15" t="s">
        <v>85</v>
      </c>
      <c r="B31" s="16">
        <v>12267800</v>
      </c>
      <c r="C31" s="16">
        <f t="shared" si="0"/>
        <v>0</v>
      </c>
      <c r="D31" s="16">
        <v>12267800</v>
      </c>
      <c r="E31" s="16">
        <v>12820000</v>
      </c>
      <c r="F31" s="16">
        <v>12821800</v>
      </c>
    </row>
    <row r="32" spans="1:6" ht="15.75" x14ac:dyDescent="0.25">
      <c r="A32" s="15" t="s">
        <v>9</v>
      </c>
      <c r="B32" s="16">
        <v>18370900</v>
      </c>
      <c r="C32" s="16">
        <f t="shared" si="0"/>
        <v>0</v>
      </c>
      <c r="D32" s="16">
        <v>18370900</v>
      </c>
      <c r="E32" s="16">
        <v>17135400</v>
      </c>
      <c r="F32" s="16">
        <v>17495500</v>
      </c>
    </row>
    <row r="33" spans="1:6" ht="15.75" x14ac:dyDescent="0.25">
      <c r="A33" s="15" t="s">
        <v>66</v>
      </c>
      <c r="B33" s="16">
        <v>9357900</v>
      </c>
      <c r="C33" s="16">
        <f t="shared" si="0"/>
        <v>0</v>
      </c>
      <c r="D33" s="16">
        <v>9357900</v>
      </c>
      <c r="E33" s="16">
        <v>9480200</v>
      </c>
      <c r="F33" s="16">
        <v>8301900</v>
      </c>
    </row>
    <row r="34" spans="1:6" ht="15.75" x14ac:dyDescent="0.25">
      <c r="A34" s="15" t="s">
        <v>86</v>
      </c>
      <c r="B34" s="16">
        <v>14751200</v>
      </c>
      <c r="C34" s="16">
        <f t="shared" si="0"/>
        <v>0</v>
      </c>
      <c r="D34" s="16">
        <v>14751200</v>
      </c>
      <c r="E34" s="16">
        <v>15572200</v>
      </c>
      <c r="F34" s="16">
        <v>15295300</v>
      </c>
    </row>
    <row r="35" spans="1:6" ht="15.75" x14ac:dyDescent="0.25">
      <c r="A35" s="15" t="s">
        <v>87</v>
      </c>
      <c r="B35" s="16">
        <v>10548800</v>
      </c>
      <c r="C35" s="16">
        <f t="shared" si="0"/>
        <v>0</v>
      </c>
      <c r="D35" s="16">
        <v>10548800</v>
      </c>
      <c r="E35" s="16">
        <v>10814000</v>
      </c>
      <c r="F35" s="16">
        <v>10528500</v>
      </c>
    </row>
    <row r="36" spans="1:6" ht="15.75" x14ac:dyDescent="0.25">
      <c r="A36" s="15" t="s">
        <v>67</v>
      </c>
      <c r="B36" s="16">
        <v>14094700</v>
      </c>
      <c r="C36" s="16">
        <f t="shared" si="0"/>
        <v>0</v>
      </c>
      <c r="D36" s="16">
        <v>14094700</v>
      </c>
      <c r="E36" s="16">
        <v>13208600</v>
      </c>
      <c r="F36" s="16">
        <v>13769500</v>
      </c>
    </row>
    <row r="37" spans="1:6" ht="15.75" x14ac:dyDescent="0.25">
      <c r="A37" s="15" t="s">
        <v>11</v>
      </c>
      <c r="B37" s="16">
        <f>SUM(B6:B36)</f>
        <v>491057508</v>
      </c>
      <c r="C37" s="16">
        <f t="shared" ref="C37:D37" si="1">SUM(C6:C36)</f>
        <v>0</v>
      </c>
      <c r="D37" s="16">
        <f t="shared" si="1"/>
        <v>491057508</v>
      </c>
      <c r="E37" s="16">
        <f>SUM(E6:E36)</f>
        <v>491057508</v>
      </c>
      <c r="F37" s="16">
        <f>SUM(F6:F36)</f>
        <v>491057508</v>
      </c>
    </row>
  </sheetData>
  <mergeCells count="2">
    <mergeCell ref="B1:F1"/>
    <mergeCell ref="A3:F3"/>
  </mergeCells>
  <pageMargins left="1.0236220472440944" right="0.23622047244094491" top="0.74803149606299213" bottom="0.35433070866141736" header="0.31496062992125984" footer="0.31496062992125984"/>
  <pageSetup paperSize="9" scale="59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8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243" width="9" style="3"/>
    <col min="244" max="244" width="38.28515625" style="3" customWidth="1"/>
    <col min="245" max="247" width="18.140625" style="3" customWidth="1"/>
    <col min="248" max="249" width="9" style="3"/>
    <col min="250" max="250" width="11" style="3" bestFit="1" customWidth="1"/>
    <col min="251" max="251" width="9" style="3"/>
    <col min="252" max="253" width="12.85546875" style="3" customWidth="1"/>
    <col min="254" max="254" width="14.28515625" style="3" customWidth="1"/>
    <col min="255" max="499" width="9" style="3"/>
    <col min="500" max="500" width="38.28515625" style="3" customWidth="1"/>
    <col min="501" max="503" width="18.140625" style="3" customWidth="1"/>
    <col min="504" max="505" width="9" style="3"/>
    <col min="506" max="506" width="11" style="3" bestFit="1" customWidth="1"/>
    <col min="507" max="507" width="9" style="3"/>
    <col min="508" max="509" width="12.85546875" style="3" customWidth="1"/>
    <col min="510" max="510" width="14.28515625" style="3" customWidth="1"/>
    <col min="511" max="755" width="9" style="3"/>
    <col min="756" max="756" width="38.28515625" style="3" customWidth="1"/>
    <col min="757" max="759" width="18.140625" style="3" customWidth="1"/>
    <col min="760" max="761" width="9" style="3"/>
    <col min="762" max="762" width="11" style="3" bestFit="1" customWidth="1"/>
    <col min="763" max="763" width="9" style="3"/>
    <col min="764" max="765" width="12.85546875" style="3" customWidth="1"/>
    <col min="766" max="766" width="14.28515625" style="3" customWidth="1"/>
    <col min="767" max="1011" width="9" style="3"/>
    <col min="1012" max="1012" width="38.28515625" style="3" customWidth="1"/>
    <col min="1013" max="1015" width="18.140625" style="3" customWidth="1"/>
    <col min="1016" max="1017" width="9" style="3"/>
    <col min="1018" max="1018" width="11" style="3" bestFit="1" customWidth="1"/>
    <col min="1019" max="1019" width="9" style="3"/>
    <col min="1020" max="1021" width="12.85546875" style="3" customWidth="1"/>
    <col min="1022" max="1022" width="14.28515625" style="3" customWidth="1"/>
    <col min="1023" max="1267" width="9" style="3"/>
    <col min="1268" max="1268" width="38.28515625" style="3" customWidth="1"/>
    <col min="1269" max="1271" width="18.140625" style="3" customWidth="1"/>
    <col min="1272" max="1273" width="9" style="3"/>
    <col min="1274" max="1274" width="11" style="3" bestFit="1" customWidth="1"/>
    <col min="1275" max="1275" width="9" style="3"/>
    <col min="1276" max="1277" width="12.85546875" style="3" customWidth="1"/>
    <col min="1278" max="1278" width="14.28515625" style="3" customWidth="1"/>
    <col min="1279" max="1523" width="9" style="3"/>
    <col min="1524" max="1524" width="38.28515625" style="3" customWidth="1"/>
    <col min="1525" max="1527" width="18.140625" style="3" customWidth="1"/>
    <col min="1528" max="1529" width="9" style="3"/>
    <col min="1530" max="1530" width="11" style="3" bestFit="1" customWidth="1"/>
    <col min="1531" max="1531" width="9" style="3"/>
    <col min="1532" max="1533" width="12.85546875" style="3" customWidth="1"/>
    <col min="1534" max="1534" width="14.28515625" style="3" customWidth="1"/>
    <col min="1535" max="1779" width="9" style="3"/>
    <col min="1780" max="1780" width="38.28515625" style="3" customWidth="1"/>
    <col min="1781" max="1783" width="18.140625" style="3" customWidth="1"/>
    <col min="1784" max="1785" width="9" style="3"/>
    <col min="1786" max="1786" width="11" style="3" bestFit="1" customWidth="1"/>
    <col min="1787" max="1787" width="9" style="3"/>
    <col min="1788" max="1789" width="12.85546875" style="3" customWidth="1"/>
    <col min="1790" max="1790" width="14.28515625" style="3" customWidth="1"/>
    <col min="1791" max="2035" width="9" style="3"/>
    <col min="2036" max="2036" width="38.28515625" style="3" customWidth="1"/>
    <col min="2037" max="2039" width="18.140625" style="3" customWidth="1"/>
    <col min="2040" max="2041" width="9" style="3"/>
    <col min="2042" max="2042" width="11" style="3" bestFit="1" customWidth="1"/>
    <col min="2043" max="2043" width="9" style="3"/>
    <col min="2044" max="2045" width="12.85546875" style="3" customWidth="1"/>
    <col min="2046" max="2046" width="14.28515625" style="3" customWidth="1"/>
    <col min="2047" max="2291" width="9" style="3"/>
    <col min="2292" max="2292" width="38.28515625" style="3" customWidth="1"/>
    <col min="2293" max="2295" width="18.140625" style="3" customWidth="1"/>
    <col min="2296" max="2297" width="9" style="3"/>
    <col min="2298" max="2298" width="11" style="3" bestFit="1" customWidth="1"/>
    <col min="2299" max="2299" width="9" style="3"/>
    <col min="2300" max="2301" width="12.85546875" style="3" customWidth="1"/>
    <col min="2302" max="2302" width="14.28515625" style="3" customWidth="1"/>
    <col min="2303" max="2547" width="9" style="3"/>
    <col min="2548" max="2548" width="38.28515625" style="3" customWidth="1"/>
    <col min="2549" max="2551" width="18.140625" style="3" customWidth="1"/>
    <col min="2552" max="2553" width="9" style="3"/>
    <col min="2554" max="2554" width="11" style="3" bestFit="1" customWidth="1"/>
    <col min="2555" max="2555" width="9" style="3"/>
    <col min="2556" max="2557" width="12.85546875" style="3" customWidth="1"/>
    <col min="2558" max="2558" width="14.28515625" style="3" customWidth="1"/>
    <col min="2559" max="2803" width="9" style="3"/>
    <col min="2804" max="2804" width="38.28515625" style="3" customWidth="1"/>
    <col min="2805" max="2807" width="18.140625" style="3" customWidth="1"/>
    <col min="2808" max="2809" width="9" style="3"/>
    <col min="2810" max="2810" width="11" style="3" bestFit="1" customWidth="1"/>
    <col min="2811" max="2811" width="9" style="3"/>
    <col min="2812" max="2813" width="12.85546875" style="3" customWidth="1"/>
    <col min="2814" max="2814" width="14.28515625" style="3" customWidth="1"/>
    <col min="2815" max="3059" width="9" style="3"/>
    <col min="3060" max="3060" width="38.28515625" style="3" customWidth="1"/>
    <col min="3061" max="3063" width="18.140625" style="3" customWidth="1"/>
    <col min="3064" max="3065" width="9" style="3"/>
    <col min="3066" max="3066" width="11" style="3" bestFit="1" customWidth="1"/>
    <col min="3067" max="3067" width="9" style="3"/>
    <col min="3068" max="3069" width="12.85546875" style="3" customWidth="1"/>
    <col min="3070" max="3070" width="14.28515625" style="3" customWidth="1"/>
    <col min="3071" max="3315" width="9" style="3"/>
    <col min="3316" max="3316" width="38.28515625" style="3" customWidth="1"/>
    <col min="3317" max="3319" width="18.140625" style="3" customWidth="1"/>
    <col min="3320" max="3321" width="9" style="3"/>
    <col min="3322" max="3322" width="11" style="3" bestFit="1" customWidth="1"/>
    <col min="3323" max="3323" width="9" style="3"/>
    <col min="3324" max="3325" width="12.85546875" style="3" customWidth="1"/>
    <col min="3326" max="3326" width="14.28515625" style="3" customWidth="1"/>
    <col min="3327" max="3571" width="9" style="3"/>
    <col min="3572" max="3572" width="38.28515625" style="3" customWidth="1"/>
    <col min="3573" max="3575" width="18.140625" style="3" customWidth="1"/>
    <col min="3576" max="3577" width="9" style="3"/>
    <col min="3578" max="3578" width="11" style="3" bestFit="1" customWidth="1"/>
    <col min="3579" max="3579" width="9" style="3"/>
    <col min="3580" max="3581" width="12.85546875" style="3" customWidth="1"/>
    <col min="3582" max="3582" width="14.28515625" style="3" customWidth="1"/>
    <col min="3583" max="3827" width="9" style="3"/>
    <col min="3828" max="3828" width="38.28515625" style="3" customWidth="1"/>
    <col min="3829" max="3831" width="18.140625" style="3" customWidth="1"/>
    <col min="3832" max="3833" width="9" style="3"/>
    <col min="3834" max="3834" width="11" style="3" bestFit="1" customWidth="1"/>
    <col min="3835" max="3835" width="9" style="3"/>
    <col min="3836" max="3837" width="12.85546875" style="3" customWidth="1"/>
    <col min="3838" max="3838" width="14.28515625" style="3" customWidth="1"/>
    <col min="3839" max="4083" width="9" style="3"/>
    <col min="4084" max="4084" width="38.28515625" style="3" customWidth="1"/>
    <col min="4085" max="4087" width="18.140625" style="3" customWidth="1"/>
    <col min="4088" max="4089" width="9" style="3"/>
    <col min="4090" max="4090" width="11" style="3" bestFit="1" customWidth="1"/>
    <col min="4091" max="4091" width="9" style="3"/>
    <col min="4092" max="4093" width="12.85546875" style="3" customWidth="1"/>
    <col min="4094" max="4094" width="14.28515625" style="3" customWidth="1"/>
    <col min="4095" max="4339" width="9" style="3"/>
    <col min="4340" max="4340" width="38.28515625" style="3" customWidth="1"/>
    <col min="4341" max="4343" width="18.140625" style="3" customWidth="1"/>
    <col min="4344" max="4345" width="9" style="3"/>
    <col min="4346" max="4346" width="11" style="3" bestFit="1" customWidth="1"/>
    <col min="4347" max="4347" width="9" style="3"/>
    <col min="4348" max="4349" width="12.85546875" style="3" customWidth="1"/>
    <col min="4350" max="4350" width="14.28515625" style="3" customWidth="1"/>
    <col min="4351" max="4595" width="9" style="3"/>
    <col min="4596" max="4596" width="38.28515625" style="3" customWidth="1"/>
    <col min="4597" max="4599" width="18.140625" style="3" customWidth="1"/>
    <col min="4600" max="4601" width="9" style="3"/>
    <col min="4602" max="4602" width="11" style="3" bestFit="1" customWidth="1"/>
    <col min="4603" max="4603" width="9" style="3"/>
    <col min="4604" max="4605" width="12.85546875" style="3" customWidth="1"/>
    <col min="4606" max="4606" width="14.28515625" style="3" customWidth="1"/>
    <col min="4607" max="4851" width="9" style="3"/>
    <col min="4852" max="4852" width="38.28515625" style="3" customWidth="1"/>
    <col min="4853" max="4855" width="18.140625" style="3" customWidth="1"/>
    <col min="4856" max="4857" width="9" style="3"/>
    <col min="4858" max="4858" width="11" style="3" bestFit="1" customWidth="1"/>
    <col min="4859" max="4859" width="9" style="3"/>
    <col min="4860" max="4861" width="12.85546875" style="3" customWidth="1"/>
    <col min="4862" max="4862" width="14.28515625" style="3" customWidth="1"/>
    <col min="4863" max="5107" width="9" style="3"/>
    <col min="5108" max="5108" width="38.28515625" style="3" customWidth="1"/>
    <col min="5109" max="5111" width="18.140625" style="3" customWidth="1"/>
    <col min="5112" max="5113" width="9" style="3"/>
    <col min="5114" max="5114" width="11" style="3" bestFit="1" customWidth="1"/>
    <col min="5115" max="5115" width="9" style="3"/>
    <col min="5116" max="5117" width="12.85546875" style="3" customWidth="1"/>
    <col min="5118" max="5118" width="14.28515625" style="3" customWidth="1"/>
    <col min="5119" max="5363" width="9" style="3"/>
    <col min="5364" max="5364" width="38.28515625" style="3" customWidth="1"/>
    <col min="5365" max="5367" width="18.140625" style="3" customWidth="1"/>
    <col min="5368" max="5369" width="9" style="3"/>
    <col min="5370" max="5370" width="11" style="3" bestFit="1" customWidth="1"/>
    <col min="5371" max="5371" width="9" style="3"/>
    <col min="5372" max="5373" width="12.85546875" style="3" customWidth="1"/>
    <col min="5374" max="5374" width="14.28515625" style="3" customWidth="1"/>
    <col min="5375" max="5619" width="9" style="3"/>
    <col min="5620" max="5620" width="38.28515625" style="3" customWidth="1"/>
    <col min="5621" max="5623" width="18.140625" style="3" customWidth="1"/>
    <col min="5624" max="5625" width="9" style="3"/>
    <col min="5626" max="5626" width="11" style="3" bestFit="1" customWidth="1"/>
    <col min="5627" max="5627" width="9" style="3"/>
    <col min="5628" max="5629" width="12.85546875" style="3" customWidth="1"/>
    <col min="5630" max="5630" width="14.28515625" style="3" customWidth="1"/>
    <col min="5631" max="5875" width="9" style="3"/>
    <col min="5876" max="5876" width="38.28515625" style="3" customWidth="1"/>
    <col min="5877" max="5879" width="18.140625" style="3" customWidth="1"/>
    <col min="5880" max="5881" width="9" style="3"/>
    <col min="5882" max="5882" width="11" style="3" bestFit="1" customWidth="1"/>
    <col min="5883" max="5883" width="9" style="3"/>
    <col min="5884" max="5885" width="12.85546875" style="3" customWidth="1"/>
    <col min="5886" max="5886" width="14.28515625" style="3" customWidth="1"/>
    <col min="5887" max="6131" width="9" style="3"/>
    <col min="6132" max="6132" width="38.28515625" style="3" customWidth="1"/>
    <col min="6133" max="6135" width="18.140625" style="3" customWidth="1"/>
    <col min="6136" max="6137" width="9" style="3"/>
    <col min="6138" max="6138" width="11" style="3" bestFit="1" customWidth="1"/>
    <col min="6139" max="6139" width="9" style="3"/>
    <col min="6140" max="6141" width="12.85546875" style="3" customWidth="1"/>
    <col min="6142" max="6142" width="14.28515625" style="3" customWidth="1"/>
    <col min="6143" max="6387" width="9" style="3"/>
    <col min="6388" max="6388" width="38.28515625" style="3" customWidth="1"/>
    <col min="6389" max="6391" width="18.140625" style="3" customWidth="1"/>
    <col min="6392" max="6393" width="9" style="3"/>
    <col min="6394" max="6394" width="11" style="3" bestFit="1" customWidth="1"/>
    <col min="6395" max="6395" width="9" style="3"/>
    <col min="6396" max="6397" width="12.85546875" style="3" customWidth="1"/>
    <col min="6398" max="6398" width="14.28515625" style="3" customWidth="1"/>
    <col min="6399" max="6643" width="9" style="3"/>
    <col min="6644" max="6644" width="38.28515625" style="3" customWidth="1"/>
    <col min="6645" max="6647" width="18.140625" style="3" customWidth="1"/>
    <col min="6648" max="6649" width="9" style="3"/>
    <col min="6650" max="6650" width="11" style="3" bestFit="1" customWidth="1"/>
    <col min="6651" max="6651" width="9" style="3"/>
    <col min="6652" max="6653" width="12.85546875" style="3" customWidth="1"/>
    <col min="6654" max="6654" width="14.28515625" style="3" customWidth="1"/>
    <col min="6655" max="6899" width="9" style="3"/>
    <col min="6900" max="6900" width="38.28515625" style="3" customWidth="1"/>
    <col min="6901" max="6903" width="18.140625" style="3" customWidth="1"/>
    <col min="6904" max="6905" width="9" style="3"/>
    <col min="6906" max="6906" width="11" style="3" bestFit="1" customWidth="1"/>
    <col min="6907" max="6907" width="9" style="3"/>
    <col min="6908" max="6909" width="12.85546875" style="3" customWidth="1"/>
    <col min="6910" max="6910" width="14.28515625" style="3" customWidth="1"/>
    <col min="6911" max="7155" width="9" style="3"/>
    <col min="7156" max="7156" width="38.28515625" style="3" customWidth="1"/>
    <col min="7157" max="7159" width="18.140625" style="3" customWidth="1"/>
    <col min="7160" max="7161" width="9" style="3"/>
    <col min="7162" max="7162" width="11" style="3" bestFit="1" customWidth="1"/>
    <col min="7163" max="7163" width="9" style="3"/>
    <col min="7164" max="7165" width="12.85546875" style="3" customWidth="1"/>
    <col min="7166" max="7166" width="14.28515625" style="3" customWidth="1"/>
    <col min="7167" max="7411" width="9" style="3"/>
    <col min="7412" max="7412" width="38.28515625" style="3" customWidth="1"/>
    <col min="7413" max="7415" width="18.140625" style="3" customWidth="1"/>
    <col min="7416" max="7417" width="9" style="3"/>
    <col min="7418" max="7418" width="11" style="3" bestFit="1" customWidth="1"/>
    <col min="7419" max="7419" width="9" style="3"/>
    <col min="7420" max="7421" width="12.85546875" style="3" customWidth="1"/>
    <col min="7422" max="7422" width="14.28515625" style="3" customWidth="1"/>
    <col min="7423" max="7667" width="9" style="3"/>
    <col min="7668" max="7668" width="38.28515625" style="3" customWidth="1"/>
    <col min="7669" max="7671" width="18.140625" style="3" customWidth="1"/>
    <col min="7672" max="7673" width="9" style="3"/>
    <col min="7674" max="7674" width="11" style="3" bestFit="1" customWidth="1"/>
    <col min="7675" max="7675" width="9" style="3"/>
    <col min="7676" max="7677" width="12.85546875" style="3" customWidth="1"/>
    <col min="7678" max="7678" width="14.28515625" style="3" customWidth="1"/>
    <col min="7679" max="7923" width="9" style="3"/>
    <col min="7924" max="7924" width="38.28515625" style="3" customWidth="1"/>
    <col min="7925" max="7927" width="18.140625" style="3" customWidth="1"/>
    <col min="7928" max="7929" width="9" style="3"/>
    <col min="7930" max="7930" width="11" style="3" bestFit="1" customWidth="1"/>
    <col min="7931" max="7931" width="9" style="3"/>
    <col min="7932" max="7933" width="12.85546875" style="3" customWidth="1"/>
    <col min="7934" max="7934" width="14.28515625" style="3" customWidth="1"/>
    <col min="7935" max="8179" width="9" style="3"/>
    <col min="8180" max="8180" width="38.28515625" style="3" customWidth="1"/>
    <col min="8181" max="8183" width="18.140625" style="3" customWidth="1"/>
    <col min="8184" max="8185" width="9" style="3"/>
    <col min="8186" max="8186" width="11" style="3" bestFit="1" customWidth="1"/>
    <col min="8187" max="8187" width="9" style="3"/>
    <col min="8188" max="8189" width="12.85546875" style="3" customWidth="1"/>
    <col min="8190" max="8190" width="14.28515625" style="3" customWidth="1"/>
    <col min="8191" max="8435" width="9" style="3"/>
    <col min="8436" max="8436" width="38.28515625" style="3" customWidth="1"/>
    <col min="8437" max="8439" width="18.140625" style="3" customWidth="1"/>
    <col min="8440" max="8441" width="9" style="3"/>
    <col min="8442" max="8442" width="11" style="3" bestFit="1" customWidth="1"/>
    <col min="8443" max="8443" width="9" style="3"/>
    <col min="8444" max="8445" width="12.85546875" style="3" customWidth="1"/>
    <col min="8446" max="8446" width="14.28515625" style="3" customWidth="1"/>
    <col min="8447" max="8691" width="9" style="3"/>
    <col min="8692" max="8692" width="38.28515625" style="3" customWidth="1"/>
    <col min="8693" max="8695" width="18.140625" style="3" customWidth="1"/>
    <col min="8696" max="8697" width="9" style="3"/>
    <col min="8698" max="8698" width="11" style="3" bestFit="1" customWidth="1"/>
    <col min="8699" max="8699" width="9" style="3"/>
    <col min="8700" max="8701" width="12.85546875" style="3" customWidth="1"/>
    <col min="8702" max="8702" width="14.28515625" style="3" customWidth="1"/>
    <col min="8703" max="8947" width="9" style="3"/>
    <col min="8948" max="8948" width="38.28515625" style="3" customWidth="1"/>
    <col min="8949" max="8951" width="18.140625" style="3" customWidth="1"/>
    <col min="8952" max="8953" width="9" style="3"/>
    <col min="8954" max="8954" width="11" style="3" bestFit="1" customWidth="1"/>
    <col min="8955" max="8955" width="9" style="3"/>
    <col min="8956" max="8957" width="12.85546875" style="3" customWidth="1"/>
    <col min="8958" max="8958" width="14.28515625" style="3" customWidth="1"/>
    <col min="8959" max="9203" width="9" style="3"/>
    <col min="9204" max="9204" width="38.28515625" style="3" customWidth="1"/>
    <col min="9205" max="9207" width="18.140625" style="3" customWidth="1"/>
    <col min="9208" max="9209" width="9" style="3"/>
    <col min="9210" max="9210" width="11" style="3" bestFit="1" customWidth="1"/>
    <col min="9211" max="9211" width="9" style="3"/>
    <col min="9212" max="9213" width="12.85546875" style="3" customWidth="1"/>
    <col min="9214" max="9214" width="14.28515625" style="3" customWidth="1"/>
    <col min="9215" max="9459" width="9" style="3"/>
    <col min="9460" max="9460" width="38.28515625" style="3" customWidth="1"/>
    <col min="9461" max="9463" width="18.140625" style="3" customWidth="1"/>
    <col min="9464" max="9465" width="9" style="3"/>
    <col min="9466" max="9466" width="11" style="3" bestFit="1" customWidth="1"/>
    <col min="9467" max="9467" width="9" style="3"/>
    <col min="9468" max="9469" width="12.85546875" style="3" customWidth="1"/>
    <col min="9470" max="9470" width="14.28515625" style="3" customWidth="1"/>
    <col min="9471" max="9715" width="9" style="3"/>
    <col min="9716" max="9716" width="38.28515625" style="3" customWidth="1"/>
    <col min="9717" max="9719" width="18.140625" style="3" customWidth="1"/>
    <col min="9720" max="9721" width="9" style="3"/>
    <col min="9722" max="9722" width="11" style="3" bestFit="1" customWidth="1"/>
    <col min="9723" max="9723" width="9" style="3"/>
    <col min="9724" max="9725" width="12.85546875" style="3" customWidth="1"/>
    <col min="9726" max="9726" width="14.28515625" style="3" customWidth="1"/>
    <col min="9727" max="9971" width="9" style="3"/>
    <col min="9972" max="9972" width="38.28515625" style="3" customWidth="1"/>
    <col min="9973" max="9975" width="18.140625" style="3" customWidth="1"/>
    <col min="9976" max="9977" width="9" style="3"/>
    <col min="9978" max="9978" width="11" style="3" bestFit="1" customWidth="1"/>
    <col min="9979" max="9979" width="9" style="3"/>
    <col min="9980" max="9981" width="12.85546875" style="3" customWidth="1"/>
    <col min="9982" max="9982" width="14.28515625" style="3" customWidth="1"/>
    <col min="9983" max="10227" width="9" style="3"/>
    <col min="10228" max="10228" width="38.28515625" style="3" customWidth="1"/>
    <col min="10229" max="10231" width="18.140625" style="3" customWidth="1"/>
    <col min="10232" max="10233" width="9" style="3"/>
    <col min="10234" max="10234" width="11" style="3" bestFit="1" customWidth="1"/>
    <col min="10235" max="10235" width="9" style="3"/>
    <col min="10236" max="10237" width="12.85546875" style="3" customWidth="1"/>
    <col min="10238" max="10238" width="14.28515625" style="3" customWidth="1"/>
    <col min="10239" max="10483" width="9" style="3"/>
    <col min="10484" max="10484" width="38.28515625" style="3" customWidth="1"/>
    <col min="10485" max="10487" width="18.140625" style="3" customWidth="1"/>
    <col min="10488" max="10489" width="9" style="3"/>
    <col min="10490" max="10490" width="11" style="3" bestFit="1" customWidth="1"/>
    <col min="10491" max="10491" width="9" style="3"/>
    <col min="10492" max="10493" width="12.85546875" style="3" customWidth="1"/>
    <col min="10494" max="10494" width="14.28515625" style="3" customWidth="1"/>
    <col min="10495" max="10739" width="9" style="3"/>
    <col min="10740" max="10740" width="38.28515625" style="3" customWidth="1"/>
    <col min="10741" max="10743" width="18.140625" style="3" customWidth="1"/>
    <col min="10744" max="10745" width="9" style="3"/>
    <col min="10746" max="10746" width="11" style="3" bestFit="1" customWidth="1"/>
    <col min="10747" max="10747" width="9" style="3"/>
    <col min="10748" max="10749" width="12.85546875" style="3" customWidth="1"/>
    <col min="10750" max="10750" width="14.28515625" style="3" customWidth="1"/>
    <col min="10751" max="10995" width="9" style="3"/>
    <col min="10996" max="10996" width="38.28515625" style="3" customWidth="1"/>
    <col min="10997" max="10999" width="18.140625" style="3" customWidth="1"/>
    <col min="11000" max="11001" width="9" style="3"/>
    <col min="11002" max="11002" width="11" style="3" bestFit="1" customWidth="1"/>
    <col min="11003" max="11003" width="9" style="3"/>
    <col min="11004" max="11005" width="12.85546875" style="3" customWidth="1"/>
    <col min="11006" max="11006" width="14.28515625" style="3" customWidth="1"/>
    <col min="11007" max="11251" width="9" style="3"/>
    <col min="11252" max="11252" width="38.28515625" style="3" customWidth="1"/>
    <col min="11253" max="11255" width="18.140625" style="3" customWidth="1"/>
    <col min="11256" max="11257" width="9" style="3"/>
    <col min="11258" max="11258" width="11" style="3" bestFit="1" customWidth="1"/>
    <col min="11259" max="11259" width="9" style="3"/>
    <col min="11260" max="11261" width="12.85546875" style="3" customWidth="1"/>
    <col min="11262" max="11262" width="14.28515625" style="3" customWidth="1"/>
    <col min="11263" max="11507" width="9" style="3"/>
    <col min="11508" max="11508" width="38.28515625" style="3" customWidth="1"/>
    <col min="11509" max="11511" width="18.140625" style="3" customWidth="1"/>
    <col min="11512" max="11513" width="9" style="3"/>
    <col min="11514" max="11514" width="11" style="3" bestFit="1" customWidth="1"/>
    <col min="11515" max="11515" width="9" style="3"/>
    <col min="11516" max="11517" width="12.85546875" style="3" customWidth="1"/>
    <col min="11518" max="11518" width="14.28515625" style="3" customWidth="1"/>
    <col min="11519" max="11763" width="9" style="3"/>
    <col min="11764" max="11764" width="38.28515625" style="3" customWidth="1"/>
    <col min="11765" max="11767" width="18.140625" style="3" customWidth="1"/>
    <col min="11768" max="11769" width="9" style="3"/>
    <col min="11770" max="11770" width="11" style="3" bestFit="1" customWidth="1"/>
    <col min="11771" max="11771" width="9" style="3"/>
    <col min="11772" max="11773" width="12.85546875" style="3" customWidth="1"/>
    <col min="11774" max="11774" width="14.28515625" style="3" customWidth="1"/>
    <col min="11775" max="12019" width="9" style="3"/>
    <col min="12020" max="12020" width="38.28515625" style="3" customWidth="1"/>
    <col min="12021" max="12023" width="18.140625" style="3" customWidth="1"/>
    <col min="12024" max="12025" width="9" style="3"/>
    <col min="12026" max="12026" width="11" style="3" bestFit="1" customWidth="1"/>
    <col min="12027" max="12027" width="9" style="3"/>
    <col min="12028" max="12029" width="12.85546875" style="3" customWidth="1"/>
    <col min="12030" max="12030" width="14.28515625" style="3" customWidth="1"/>
    <col min="12031" max="12275" width="9" style="3"/>
    <col min="12276" max="12276" width="38.28515625" style="3" customWidth="1"/>
    <col min="12277" max="12279" width="18.140625" style="3" customWidth="1"/>
    <col min="12280" max="12281" width="9" style="3"/>
    <col min="12282" max="12282" width="11" style="3" bestFit="1" customWidth="1"/>
    <col min="12283" max="12283" width="9" style="3"/>
    <col min="12284" max="12285" width="12.85546875" style="3" customWidth="1"/>
    <col min="12286" max="12286" width="14.28515625" style="3" customWidth="1"/>
    <col min="12287" max="12531" width="9" style="3"/>
    <col min="12532" max="12532" width="38.28515625" style="3" customWidth="1"/>
    <col min="12533" max="12535" width="18.140625" style="3" customWidth="1"/>
    <col min="12536" max="12537" width="9" style="3"/>
    <col min="12538" max="12538" width="11" style="3" bestFit="1" customWidth="1"/>
    <col min="12539" max="12539" width="9" style="3"/>
    <col min="12540" max="12541" width="12.85546875" style="3" customWidth="1"/>
    <col min="12542" max="12542" width="14.28515625" style="3" customWidth="1"/>
    <col min="12543" max="12787" width="9" style="3"/>
    <col min="12788" max="12788" width="38.28515625" style="3" customWidth="1"/>
    <col min="12789" max="12791" width="18.140625" style="3" customWidth="1"/>
    <col min="12792" max="12793" width="9" style="3"/>
    <col min="12794" max="12794" width="11" style="3" bestFit="1" customWidth="1"/>
    <col min="12795" max="12795" width="9" style="3"/>
    <col min="12796" max="12797" width="12.85546875" style="3" customWidth="1"/>
    <col min="12798" max="12798" width="14.28515625" style="3" customWidth="1"/>
    <col min="12799" max="13043" width="9" style="3"/>
    <col min="13044" max="13044" width="38.28515625" style="3" customWidth="1"/>
    <col min="13045" max="13047" width="18.140625" style="3" customWidth="1"/>
    <col min="13048" max="13049" width="9" style="3"/>
    <col min="13050" max="13050" width="11" style="3" bestFit="1" customWidth="1"/>
    <col min="13051" max="13051" width="9" style="3"/>
    <col min="13052" max="13053" width="12.85546875" style="3" customWidth="1"/>
    <col min="13054" max="13054" width="14.28515625" style="3" customWidth="1"/>
    <col min="13055" max="13299" width="9" style="3"/>
    <col min="13300" max="13300" width="38.28515625" style="3" customWidth="1"/>
    <col min="13301" max="13303" width="18.140625" style="3" customWidth="1"/>
    <col min="13304" max="13305" width="9" style="3"/>
    <col min="13306" max="13306" width="11" style="3" bestFit="1" customWidth="1"/>
    <col min="13307" max="13307" width="9" style="3"/>
    <col min="13308" max="13309" width="12.85546875" style="3" customWidth="1"/>
    <col min="13310" max="13310" width="14.28515625" style="3" customWidth="1"/>
    <col min="13311" max="13555" width="9" style="3"/>
    <col min="13556" max="13556" width="38.28515625" style="3" customWidth="1"/>
    <col min="13557" max="13559" width="18.140625" style="3" customWidth="1"/>
    <col min="13560" max="13561" width="9" style="3"/>
    <col min="13562" max="13562" width="11" style="3" bestFit="1" customWidth="1"/>
    <col min="13563" max="13563" width="9" style="3"/>
    <col min="13564" max="13565" width="12.85546875" style="3" customWidth="1"/>
    <col min="13566" max="13566" width="14.28515625" style="3" customWidth="1"/>
    <col min="13567" max="13811" width="9" style="3"/>
    <col min="13812" max="13812" width="38.28515625" style="3" customWidth="1"/>
    <col min="13813" max="13815" width="18.140625" style="3" customWidth="1"/>
    <col min="13816" max="13817" width="9" style="3"/>
    <col min="13818" max="13818" width="11" style="3" bestFit="1" customWidth="1"/>
    <col min="13819" max="13819" width="9" style="3"/>
    <col min="13820" max="13821" width="12.85546875" style="3" customWidth="1"/>
    <col min="13822" max="13822" width="14.28515625" style="3" customWidth="1"/>
    <col min="13823" max="14067" width="9" style="3"/>
    <col min="14068" max="14068" width="38.28515625" style="3" customWidth="1"/>
    <col min="14069" max="14071" width="18.140625" style="3" customWidth="1"/>
    <col min="14072" max="14073" width="9" style="3"/>
    <col min="14074" max="14074" width="11" style="3" bestFit="1" customWidth="1"/>
    <col min="14075" max="14075" width="9" style="3"/>
    <col min="14076" max="14077" width="12.85546875" style="3" customWidth="1"/>
    <col min="14078" max="14078" width="14.28515625" style="3" customWidth="1"/>
    <col min="14079" max="14323" width="9" style="3"/>
    <col min="14324" max="14324" width="38.28515625" style="3" customWidth="1"/>
    <col min="14325" max="14327" width="18.140625" style="3" customWidth="1"/>
    <col min="14328" max="14329" width="9" style="3"/>
    <col min="14330" max="14330" width="11" style="3" bestFit="1" customWidth="1"/>
    <col min="14331" max="14331" width="9" style="3"/>
    <col min="14332" max="14333" width="12.85546875" style="3" customWidth="1"/>
    <col min="14334" max="14334" width="14.28515625" style="3" customWidth="1"/>
    <col min="14335" max="14579" width="9" style="3"/>
    <col min="14580" max="14580" width="38.28515625" style="3" customWidth="1"/>
    <col min="14581" max="14583" width="18.140625" style="3" customWidth="1"/>
    <col min="14584" max="14585" width="9" style="3"/>
    <col min="14586" max="14586" width="11" style="3" bestFit="1" customWidth="1"/>
    <col min="14587" max="14587" width="9" style="3"/>
    <col min="14588" max="14589" width="12.85546875" style="3" customWidth="1"/>
    <col min="14590" max="14590" width="14.28515625" style="3" customWidth="1"/>
    <col min="14591" max="14835" width="9" style="3"/>
    <col min="14836" max="14836" width="38.28515625" style="3" customWidth="1"/>
    <col min="14837" max="14839" width="18.140625" style="3" customWidth="1"/>
    <col min="14840" max="14841" width="9" style="3"/>
    <col min="14842" max="14842" width="11" style="3" bestFit="1" customWidth="1"/>
    <col min="14843" max="14843" width="9" style="3"/>
    <col min="14844" max="14845" width="12.85546875" style="3" customWidth="1"/>
    <col min="14846" max="14846" width="14.28515625" style="3" customWidth="1"/>
    <col min="14847" max="15091" width="9" style="3"/>
    <col min="15092" max="15092" width="38.28515625" style="3" customWidth="1"/>
    <col min="15093" max="15095" width="18.140625" style="3" customWidth="1"/>
    <col min="15096" max="15097" width="9" style="3"/>
    <col min="15098" max="15098" width="11" style="3" bestFit="1" customWidth="1"/>
    <col min="15099" max="15099" width="9" style="3"/>
    <col min="15100" max="15101" width="12.85546875" style="3" customWidth="1"/>
    <col min="15102" max="15102" width="14.28515625" style="3" customWidth="1"/>
    <col min="15103" max="15347" width="9" style="3"/>
    <col min="15348" max="15348" width="38.28515625" style="3" customWidth="1"/>
    <col min="15349" max="15351" width="18.140625" style="3" customWidth="1"/>
    <col min="15352" max="15353" width="9" style="3"/>
    <col min="15354" max="15354" width="11" style="3" bestFit="1" customWidth="1"/>
    <col min="15355" max="15355" width="9" style="3"/>
    <col min="15356" max="15357" width="12.85546875" style="3" customWidth="1"/>
    <col min="15358" max="15358" width="14.28515625" style="3" customWidth="1"/>
    <col min="15359" max="15603" width="9" style="3"/>
    <col min="15604" max="15604" width="38.28515625" style="3" customWidth="1"/>
    <col min="15605" max="15607" width="18.140625" style="3" customWidth="1"/>
    <col min="15608" max="15609" width="9" style="3"/>
    <col min="15610" max="15610" width="11" style="3" bestFit="1" customWidth="1"/>
    <col min="15611" max="15611" width="9" style="3"/>
    <col min="15612" max="15613" width="12.85546875" style="3" customWidth="1"/>
    <col min="15614" max="15614" width="14.28515625" style="3" customWidth="1"/>
    <col min="15615" max="15859" width="9" style="3"/>
    <col min="15860" max="15860" width="38.28515625" style="3" customWidth="1"/>
    <col min="15861" max="15863" width="18.140625" style="3" customWidth="1"/>
    <col min="15864" max="15865" width="9" style="3"/>
    <col min="15866" max="15866" width="11" style="3" bestFit="1" customWidth="1"/>
    <col min="15867" max="15867" width="9" style="3"/>
    <col min="15868" max="15869" width="12.85546875" style="3" customWidth="1"/>
    <col min="15870" max="15870" width="14.28515625" style="3" customWidth="1"/>
    <col min="15871" max="16115" width="9" style="3"/>
    <col min="16116" max="16116" width="38.28515625" style="3" customWidth="1"/>
    <col min="16117" max="16119" width="18.140625" style="3" customWidth="1"/>
    <col min="16120" max="16121" width="9" style="3"/>
    <col min="16122" max="16122" width="11" style="3" bestFit="1" customWidth="1"/>
    <col min="16123" max="16123" width="9" style="3"/>
    <col min="16124" max="16125" width="12.85546875" style="3" customWidth="1"/>
    <col min="16126" max="16126" width="14.28515625" style="3" customWidth="1"/>
    <col min="16127" max="16384" width="9" style="3"/>
  </cols>
  <sheetData>
    <row r="1" spans="1:6" ht="18" customHeight="1" x14ac:dyDescent="0.25">
      <c r="A1" s="18"/>
      <c r="B1" s="42"/>
      <c r="C1" s="42"/>
      <c r="D1" s="42"/>
      <c r="E1" s="42"/>
      <c r="F1" s="42"/>
    </row>
    <row r="2" spans="1:6" ht="24.75" customHeight="1" x14ac:dyDescent="0.25">
      <c r="A2" s="18"/>
      <c r="B2" s="21"/>
      <c r="C2" s="21"/>
      <c r="D2" s="21"/>
      <c r="E2" s="21"/>
      <c r="F2" s="21" t="s">
        <v>51</v>
      </c>
    </row>
    <row r="3" spans="1:6" ht="67.5" customHeight="1" x14ac:dyDescent="0.25">
      <c r="A3" s="38" t="s">
        <v>111</v>
      </c>
      <c r="B3" s="38"/>
      <c r="C3" s="38"/>
      <c r="D3" s="38"/>
      <c r="E3" s="38"/>
      <c r="F3" s="38"/>
    </row>
    <row r="4" spans="1:6" ht="22.5" customHeight="1" x14ac:dyDescent="0.25">
      <c r="A4" s="18"/>
      <c r="B4" s="21"/>
      <c r="C4" s="21"/>
      <c r="D4" s="21"/>
      <c r="E4" s="21"/>
      <c r="F4" s="22" t="s">
        <v>0</v>
      </c>
    </row>
    <row r="5" spans="1:6" ht="54" customHeight="1" x14ac:dyDescent="0.25">
      <c r="A5" s="23" t="s">
        <v>1</v>
      </c>
      <c r="B5" s="24" t="s">
        <v>2</v>
      </c>
      <c r="C5" s="24" t="s">
        <v>166</v>
      </c>
      <c r="D5" s="24" t="s">
        <v>2</v>
      </c>
      <c r="E5" s="24" t="s">
        <v>3</v>
      </c>
      <c r="F5" s="24" t="s">
        <v>4</v>
      </c>
    </row>
    <row r="6" spans="1:6" ht="18.75" x14ac:dyDescent="0.25">
      <c r="A6" s="25" t="s">
        <v>5</v>
      </c>
      <c r="B6" s="19">
        <v>50678100</v>
      </c>
      <c r="C6" s="19">
        <f>D6-B6</f>
        <v>0</v>
      </c>
      <c r="D6" s="19">
        <v>50678100</v>
      </c>
      <c r="E6" s="19">
        <v>50678100</v>
      </c>
      <c r="F6" s="19">
        <v>50678100</v>
      </c>
    </row>
    <row r="7" spans="1:6" ht="18.75" x14ac:dyDescent="0.25">
      <c r="A7" s="25" t="s">
        <v>6</v>
      </c>
      <c r="B7" s="19">
        <v>20271240</v>
      </c>
      <c r="C7" s="19">
        <f t="shared" ref="C7:C37" si="0">D7-B7</f>
        <v>-4054248</v>
      </c>
      <c r="D7" s="19">
        <v>16216992</v>
      </c>
      <c r="E7" s="19">
        <v>20271240</v>
      </c>
      <c r="F7" s="19">
        <v>20271240</v>
      </c>
    </row>
    <row r="8" spans="1:6" ht="18.75" x14ac:dyDescent="0.25">
      <c r="A8" s="25" t="s">
        <v>59</v>
      </c>
      <c r="B8" s="19">
        <v>15203430</v>
      </c>
      <c r="C8" s="19">
        <f t="shared" si="0"/>
        <v>0</v>
      </c>
      <c r="D8" s="19">
        <v>15203430</v>
      </c>
      <c r="E8" s="19">
        <v>15203430</v>
      </c>
      <c r="F8" s="19">
        <v>13176306</v>
      </c>
    </row>
    <row r="9" spans="1:6" ht="18.75" x14ac:dyDescent="0.25">
      <c r="A9" s="25" t="s">
        <v>68</v>
      </c>
      <c r="B9" s="19">
        <v>5067810</v>
      </c>
      <c r="C9" s="19">
        <f t="shared" si="0"/>
        <v>2027124</v>
      </c>
      <c r="D9" s="19">
        <v>7094934</v>
      </c>
      <c r="E9" s="19">
        <v>5067810</v>
      </c>
      <c r="F9" s="19">
        <v>5067810</v>
      </c>
    </row>
    <row r="10" spans="1:6" ht="18.75" x14ac:dyDescent="0.25">
      <c r="A10" s="25" t="s">
        <v>69</v>
      </c>
      <c r="B10" s="19">
        <v>4054248</v>
      </c>
      <c r="C10" s="19">
        <f t="shared" si="0"/>
        <v>-331848</v>
      </c>
      <c r="D10" s="19">
        <v>3722400</v>
      </c>
      <c r="E10" s="19">
        <v>4054248</v>
      </c>
      <c r="F10" s="19">
        <v>6081372</v>
      </c>
    </row>
    <row r="11" spans="1:6" ht="18.75" x14ac:dyDescent="0.25">
      <c r="A11" s="25" t="s">
        <v>70</v>
      </c>
      <c r="B11" s="19">
        <v>2027124</v>
      </c>
      <c r="C11" s="19">
        <f t="shared" si="0"/>
        <v>223372</v>
      </c>
      <c r="D11" s="19">
        <v>2250496</v>
      </c>
      <c r="E11" s="19">
        <v>2027124</v>
      </c>
      <c r="F11" s="19">
        <v>2027124</v>
      </c>
    </row>
    <row r="12" spans="1:6" ht="18.75" x14ac:dyDescent="0.25">
      <c r="A12" s="25" t="s">
        <v>71</v>
      </c>
      <c r="B12" s="19">
        <v>37501794</v>
      </c>
      <c r="C12" s="19">
        <f t="shared" si="0"/>
        <v>0</v>
      </c>
      <c r="D12" s="19">
        <v>37501794</v>
      </c>
      <c r="E12" s="19">
        <v>14189868</v>
      </c>
      <c r="F12" s="19">
        <v>14189868</v>
      </c>
    </row>
    <row r="13" spans="1:6" ht="18.75" x14ac:dyDescent="0.25">
      <c r="A13" s="25" t="s">
        <v>60</v>
      </c>
      <c r="B13" s="19">
        <v>9122058</v>
      </c>
      <c r="C13" s="19">
        <f t="shared" si="0"/>
        <v>0</v>
      </c>
      <c r="D13" s="19">
        <v>9122058</v>
      </c>
      <c r="E13" s="19">
        <v>16216992</v>
      </c>
      <c r="F13" s="19">
        <v>16216992</v>
      </c>
    </row>
    <row r="14" spans="1:6" ht="18.75" x14ac:dyDescent="0.25">
      <c r="A14" s="25" t="s">
        <v>72</v>
      </c>
      <c r="B14" s="19">
        <v>5067810</v>
      </c>
      <c r="C14" s="19">
        <f t="shared" si="0"/>
        <v>0</v>
      </c>
      <c r="D14" s="19">
        <v>5067810</v>
      </c>
      <c r="E14" s="19">
        <v>3040686</v>
      </c>
      <c r="F14" s="19">
        <v>3040686</v>
      </c>
    </row>
    <row r="15" spans="1:6" ht="18.75" x14ac:dyDescent="0.25">
      <c r="A15" s="25" t="s">
        <v>73</v>
      </c>
      <c r="B15" s="19">
        <v>5067810</v>
      </c>
      <c r="C15" s="19">
        <f t="shared" si="0"/>
        <v>0</v>
      </c>
      <c r="D15" s="19">
        <v>5067810</v>
      </c>
      <c r="E15" s="19">
        <v>5067810</v>
      </c>
      <c r="F15" s="19">
        <v>5067810</v>
      </c>
    </row>
    <row r="16" spans="1:6" ht="18.75" x14ac:dyDescent="0.25">
      <c r="A16" s="25" t="s">
        <v>74</v>
      </c>
      <c r="B16" s="19">
        <v>8108496</v>
      </c>
      <c r="C16" s="19">
        <f t="shared" si="0"/>
        <v>0</v>
      </c>
      <c r="D16" s="19">
        <v>8108496</v>
      </c>
      <c r="E16" s="19">
        <v>12162744</v>
      </c>
      <c r="F16" s="19">
        <v>12162744</v>
      </c>
    </row>
    <row r="17" spans="1:6" ht="18.75" x14ac:dyDescent="0.25">
      <c r="A17" s="25" t="s">
        <v>75</v>
      </c>
      <c r="B17" s="19">
        <v>8108496</v>
      </c>
      <c r="C17" s="19">
        <f t="shared" si="0"/>
        <v>0</v>
      </c>
      <c r="D17" s="19">
        <v>8108496</v>
      </c>
      <c r="E17" s="19">
        <v>8108496</v>
      </c>
      <c r="F17" s="19">
        <v>8108496</v>
      </c>
    </row>
    <row r="18" spans="1:6" ht="18.75" x14ac:dyDescent="0.25">
      <c r="A18" s="25" t="s">
        <v>7</v>
      </c>
      <c r="B18" s="19">
        <v>10135620</v>
      </c>
      <c r="C18" s="19">
        <f t="shared" si="0"/>
        <v>0</v>
      </c>
      <c r="D18" s="19">
        <v>10135620</v>
      </c>
      <c r="E18" s="19">
        <v>17230554</v>
      </c>
      <c r="F18" s="19">
        <v>17230554</v>
      </c>
    </row>
    <row r="19" spans="1:6" ht="18.75" x14ac:dyDescent="0.25">
      <c r="A19" s="25" t="s">
        <v>76</v>
      </c>
      <c r="B19" s="19">
        <v>30406860</v>
      </c>
      <c r="C19" s="19">
        <f t="shared" si="0"/>
        <v>6081372</v>
      </c>
      <c r="D19" s="19">
        <v>36488232</v>
      </c>
      <c r="E19" s="19">
        <v>30406860</v>
      </c>
      <c r="F19" s="19">
        <v>30406860</v>
      </c>
    </row>
    <row r="20" spans="1:6" ht="18.75" x14ac:dyDescent="0.25">
      <c r="A20" s="25" t="s">
        <v>65</v>
      </c>
      <c r="B20" s="19">
        <v>16216992</v>
      </c>
      <c r="C20" s="19">
        <f t="shared" si="0"/>
        <v>0</v>
      </c>
      <c r="D20" s="19">
        <v>16216992</v>
      </c>
      <c r="E20" s="19">
        <v>16216992</v>
      </c>
      <c r="F20" s="19">
        <v>16216992</v>
      </c>
    </row>
    <row r="21" spans="1:6" ht="18.75" x14ac:dyDescent="0.25">
      <c r="A21" s="25" t="s">
        <v>77</v>
      </c>
      <c r="B21" s="19">
        <v>8108496</v>
      </c>
      <c r="C21" s="19">
        <f t="shared" si="0"/>
        <v>0</v>
      </c>
      <c r="D21" s="19">
        <v>8108496</v>
      </c>
      <c r="E21" s="19">
        <v>8108496</v>
      </c>
      <c r="F21" s="19">
        <v>8108496</v>
      </c>
    </row>
    <row r="22" spans="1:6" ht="18.75" x14ac:dyDescent="0.25">
      <c r="A22" s="25" t="s">
        <v>78</v>
      </c>
      <c r="B22" s="19">
        <v>10135620</v>
      </c>
      <c r="C22" s="19">
        <f t="shared" si="0"/>
        <v>5067810</v>
      </c>
      <c r="D22" s="19">
        <v>15203430</v>
      </c>
      <c r="E22" s="19">
        <v>10135620</v>
      </c>
      <c r="F22" s="19">
        <v>10135620</v>
      </c>
    </row>
    <row r="23" spans="1:6" ht="18.75" x14ac:dyDescent="0.25">
      <c r="A23" s="25" t="s">
        <v>79</v>
      </c>
      <c r="B23" s="19">
        <v>4054248</v>
      </c>
      <c r="C23" s="19">
        <f t="shared" si="0"/>
        <v>0</v>
      </c>
      <c r="D23" s="19">
        <v>4054248</v>
      </c>
      <c r="E23" s="19">
        <v>3040686</v>
      </c>
      <c r="F23" s="19">
        <v>3040686</v>
      </c>
    </row>
    <row r="24" spans="1:6" ht="18.75" x14ac:dyDescent="0.25">
      <c r="A24" s="25" t="s">
        <v>80</v>
      </c>
      <c r="B24" s="19">
        <v>28379736</v>
      </c>
      <c r="C24" s="19">
        <f t="shared" si="0"/>
        <v>-25379736</v>
      </c>
      <c r="D24" s="19">
        <v>3000000</v>
      </c>
      <c r="E24" s="19">
        <v>28379736</v>
      </c>
      <c r="F24" s="19">
        <v>28379736</v>
      </c>
    </row>
    <row r="25" spans="1:6" ht="18.75" x14ac:dyDescent="0.25">
      <c r="A25" s="25" t="s">
        <v>81</v>
      </c>
      <c r="B25" s="19">
        <v>1013562</v>
      </c>
      <c r="C25" s="19">
        <f t="shared" si="0"/>
        <v>0</v>
      </c>
      <c r="D25" s="19">
        <v>1013562</v>
      </c>
      <c r="E25" s="19">
        <v>1013562</v>
      </c>
      <c r="F25" s="19">
        <v>1013562</v>
      </c>
    </row>
    <row r="26" spans="1:6" ht="18.75" x14ac:dyDescent="0.25">
      <c r="A26" s="25" t="s">
        <v>61</v>
      </c>
      <c r="B26" s="19">
        <v>10135620</v>
      </c>
      <c r="C26" s="19">
        <f t="shared" si="0"/>
        <v>11149182</v>
      </c>
      <c r="D26" s="19">
        <v>21284802</v>
      </c>
      <c r="E26" s="19">
        <v>10135620</v>
      </c>
      <c r="F26" s="19">
        <v>10135620</v>
      </c>
    </row>
    <row r="27" spans="1:6" ht="18.75" x14ac:dyDescent="0.25">
      <c r="A27" s="25" t="s">
        <v>82</v>
      </c>
      <c r="B27" s="19">
        <v>10135620</v>
      </c>
      <c r="C27" s="19">
        <f t="shared" si="0"/>
        <v>1013562</v>
      </c>
      <c r="D27" s="19">
        <v>11149182</v>
      </c>
      <c r="E27" s="19">
        <v>10135620</v>
      </c>
      <c r="F27" s="19">
        <v>10135620</v>
      </c>
    </row>
    <row r="28" spans="1:6" ht="18.75" x14ac:dyDescent="0.25">
      <c r="A28" s="25" t="s">
        <v>83</v>
      </c>
      <c r="B28" s="19">
        <v>9122058</v>
      </c>
      <c r="C28" s="19">
        <f t="shared" si="0"/>
        <v>0</v>
      </c>
      <c r="D28" s="19">
        <v>9122058</v>
      </c>
      <c r="E28" s="19">
        <v>9122058</v>
      </c>
      <c r="F28" s="19">
        <v>9122058</v>
      </c>
    </row>
    <row r="29" spans="1:6" ht="18.75" x14ac:dyDescent="0.25">
      <c r="A29" s="25" t="s">
        <v>63</v>
      </c>
      <c r="B29" s="19">
        <v>14189868</v>
      </c>
      <c r="C29" s="19">
        <f t="shared" si="0"/>
        <v>-1013562</v>
      </c>
      <c r="D29" s="19">
        <v>13176306</v>
      </c>
      <c r="E29" s="19">
        <v>14189868</v>
      </c>
      <c r="F29" s="19">
        <v>14189868</v>
      </c>
    </row>
    <row r="30" spans="1:6" ht="18.75" x14ac:dyDescent="0.25">
      <c r="A30" s="25" t="s">
        <v>84</v>
      </c>
      <c r="B30" s="19">
        <v>4054248</v>
      </c>
      <c r="C30" s="19">
        <f t="shared" si="0"/>
        <v>-339248</v>
      </c>
      <c r="D30" s="19">
        <v>3715000</v>
      </c>
      <c r="E30" s="19">
        <v>4054248</v>
      </c>
      <c r="F30" s="19">
        <v>4054248</v>
      </c>
    </row>
    <row r="31" spans="1:6" ht="18.75" x14ac:dyDescent="0.25">
      <c r="A31" s="25" t="s">
        <v>85</v>
      </c>
      <c r="B31" s="19">
        <v>7094934</v>
      </c>
      <c r="C31" s="19">
        <f t="shared" si="0"/>
        <v>0</v>
      </c>
      <c r="D31" s="19">
        <v>7094934</v>
      </c>
      <c r="E31" s="19">
        <v>7094934</v>
      </c>
      <c r="F31" s="19">
        <v>7094934</v>
      </c>
    </row>
    <row r="32" spans="1:6" ht="18.75" x14ac:dyDescent="0.25">
      <c r="A32" s="25" t="s">
        <v>9</v>
      </c>
      <c r="B32" s="19">
        <v>10135620</v>
      </c>
      <c r="C32" s="19">
        <f t="shared" si="0"/>
        <v>0</v>
      </c>
      <c r="D32" s="19">
        <v>10135620</v>
      </c>
      <c r="E32" s="19">
        <v>13176306</v>
      </c>
      <c r="F32" s="19">
        <v>13176306</v>
      </c>
    </row>
    <row r="33" spans="1:6" ht="18.75" x14ac:dyDescent="0.25">
      <c r="A33" s="25" t="s">
        <v>66</v>
      </c>
      <c r="B33" s="19">
        <v>22298364</v>
      </c>
      <c r="C33" s="19">
        <f t="shared" si="0"/>
        <v>0</v>
      </c>
      <c r="D33" s="19">
        <v>22298364</v>
      </c>
      <c r="E33" s="19">
        <v>19257678</v>
      </c>
      <c r="F33" s="19">
        <v>19257678</v>
      </c>
    </row>
    <row r="34" spans="1:6" ht="18.75" x14ac:dyDescent="0.25">
      <c r="A34" s="25" t="s">
        <v>86</v>
      </c>
      <c r="B34" s="19">
        <v>15203430</v>
      </c>
      <c r="C34" s="19">
        <f t="shared" si="0"/>
        <v>5779592</v>
      </c>
      <c r="D34" s="19">
        <v>20983022</v>
      </c>
      <c r="E34" s="19">
        <v>9122058</v>
      </c>
      <c r="F34" s="19">
        <v>9122058</v>
      </c>
    </row>
    <row r="35" spans="1:6" ht="18.75" x14ac:dyDescent="0.25">
      <c r="A35" s="25" t="s">
        <v>87</v>
      </c>
      <c r="B35" s="19">
        <v>8108496</v>
      </c>
      <c r="C35" s="19">
        <f t="shared" si="0"/>
        <v>0</v>
      </c>
      <c r="D35" s="19">
        <v>8108496</v>
      </c>
      <c r="E35" s="19">
        <v>8108496</v>
      </c>
      <c r="F35" s="19">
        <v>8108496</v>
      </c>
    </row>
    <row r="36" spans="1:6" ht="18.75" x14ac:dyDescent="0.25">
      <c r="A36" s="25" t="s">
        <v>67</v>
      </c>
      <c r="B36" s="19">
        <v>10135620</v>
      </c>
      <c r="C36" s="19">
        <f t="shared" si="0"/>
        <v>0</v>
      </c>
      <c r="D36" s="19">
        <v>10135620</v>
      </c>
      <c r="E36" s="19">
        <v>10135620</v>
      </c>
      <c r="F36" s="19">
        <v>10135620</v>
      </c>
    </row>
    <row r="37" spans="1:6" ht="18.75" x14ac:dyDescent="0.25">
      <c r="A37" s="25" t="s">
        <v>8</v>
      </c>
      <c r="B37" s="19">
        <v>223372</v>
      </c>
      <c r="C37" s="19">
        <f t="shared" si="0"/>
        <v>-223372</v>
      </c>
      <c r="D37" s="19">
        <v>0</v>
      </c>
      <c r="E37" s="19">
        <v>710740</v>
      </c>
      <c r="F37" s="19">
        <v>710740</v>
      </c>
    </row>
    <row r="38" spans="1:6" ht="18.75" x14ac:dyDescent="0.25">
      <c r="A38" s="25" t="s">
        <v>11</v>
      </c>
      <c r="B38" s="19">
        <f>SUM(B6:B37)</f>
        <v>399566800</v>
      </c>
      <c r="C38" s="19">
        <f t="shared" ref="C38:D38" si="1">SUM(C6:C37)</f>
        <v>0</v>
      </c>
      <c r="D38" s="19">
        <f t="shared" si="1"/>
        <v>399566800</v>
      </c>
      <c r="E38" s="19">
        <f>SUM(E6:E37)</f>
        <v>385864300</v>
      </c>
      <c r="F38" s="19">
        <f>SUM(F6:F37)</f>
        <v>385864300</v>
      </c>
    </row>
  </sheetData>
  <mergeCells count="2">
    <mergeCell ref="B1:F1"/>
    <mergeCell ref="A3:F3"/>
  </mergeCells>
  <pageMargins left="1.0236220472440944" right="0.23622047244094491" top="0.74803149606299213" bottom="0.35433070866141736" header="0.31496062992125984" footer="0.31496062992125984"/>
  <pageSetup paperSize="9" scale="59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7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48" style="1" customWidth="1"/>
    <col min="2" max="6" width="22" style="4" customWidth="1"/>
    <col min="7" max="243" width="9" style="3"/>
    <col min="244" max="244" width="39.42578125" style="3" customWidth="1"/>
    <col min="245" max="247" width="18.140625" style="3" customWidth="1"/>
    <col min="248" max="249" width="9" style="3"/>
    <col min="250" max="250" width="16" style="3" customWidth="1"/>
    <col min="251" max="251" width="9" style="3"/>
    <col min="252" max="254" width="11.28515625" style="3" bestFit="1" customWidth="1"/>
    <col min="255" max="499" width="9" style="3"/>
    <col min="500" max="500" width="39.42578125" style="3" customWidth="1"/>
    <col min="501" max="503" width="18.140625" style="3" customWidth="1"/>
    <col min="504" max="505" width="9" style="3"/>
    <col min="506" max="506" width="16" style="3" customWidth="1"/>
    <col min="507" max="507" width="9" style="3"/>
    <col min="508" max="510" width="11.28515625" style="3" bestFit="1" customWidth="1"/>
    <col min="511" max="755" width="9" style="3"/>
    <col min="756" max="756" width="39.42578125" style="3" customWidth="1"/>
    <col min="757" max="759" width="18.140625" style="3" customWidth="1"/>
    <col min="760" max="761" width="9" style="3"/>
    <col min="762" max="762" width="16" style="3" customWidth="1"/>
    <col min="763" max="763" width="9" style="3"/>
    <col min="764" max="766" width="11.28515625" style="3" bestFit="1" customWidth="1"/>
    <col min="767" max="1011" width="9" style="3"/>
    <col min="1012" max="1012" width="39.42578125" style="3" customWidth="1"/>
    <col min="1013" max="1015" width="18.140625" style="3" customWidth="1"/>
    <col min="1016" max="1017" width="9" style="3"/>
    <col min="1018" max="1018" width="16" style="3" customWidth="1"/>
    <col min="1019" max="1019" width="9" style="3"/>
    <col min="1020" max="1022" width="11.28515625" style="3" bestFit="1" customWidth="1"/>
    <col min="1023" max="1267" width="9" style="3"/>
    <col min="1268" max="1268" width="39.42578125" style="3" customWidth="1"/>
    <col min="1269" max="1271" width="18.140625" style="3" customWidth="1"/>
    <col min="1272" max="1273" width="9" style="3"/>
    <col min="1274" max="1274" width="16" style="3" customWidth="1"/>
    <col min="1275" max="1275" width="9" style="3"/>
    <col min="1276" max="1278" width="11.28515625" style="3" bestFit="1" customWidth="1"/>
    <col min="1279" max="1523" width="9" style="3"/>
    <col min="1524" max="1524" width="39.42578125" style="3" customWidth="1"/>
    <col min="1525" max="1527" width="18.140625" style="3" customWidth="1"/>
    <col min="1528" max="1529" width="9" style="3"/>
    <col min="1530" max="1530" width="16" style="3" customWidth="1"/>
    <col min="1531" max="1531" width="9" style="3"/>
    <col min="1532" max="1534" width="11.28515625" style="3" bestFit="1" customWidth="1"/>
    <col min="1535" max="1779" width="9" style="3"/>
    <col min="1780" max="1780" width="39.42578125" style="3" customWidth="1"/>
    <col min="1781" max="1783" width="18.140625" style="3" customWidth="1"/>
    <col min="1784" max="1785" width="9" style="3"/>
    <col min="1786" max="1786" width="16" style="3" customWidth="1"/>
    <col min="1787" max="1787" width="9" style="3"/>
    <col min="1788" max="1790" width="11.28515625" style="3" bestFit="1" customWidth="1"/>
    <col min="1791" max="2035" width="9" style="3"/>
    <col min="2036" max="2036" width="39.42578125" style="3" customWidth="1"/>
    <col min="2037" max="2039" width="18.140625" style="3" customWidth="1"/>
    <col min="2040" max="2041" width="9" style="3"/>
    <col min="2042" max="2042" width="16" style="3" customWidth="1"/>
    <col min="2043" max="2043" width="9" style="3"/>
    <col min="2044" max="2046" width="11.28515625" style="3" bestFit="1" customWidth="1"/>
    <col min="2047" max="2291" width="9" style="3"/>
    <col min="2292" max="2292" width="39.42578125" style="3" customWidth="1"/>
    <col min="2293" max="2295" width="18.140625" style="3" customWidth="1"/>
    <col min="2296" max="2297" width="9" style="3"/>
    <col min="2298" max="2298" width="16" style="3" customWidth="1"/>
    <col min="2299" max="2299" width="9" style="3"/>
    <col min="2300" max="2302" width="11.28515625" style="3" bestFit="1" customWidth="1"/>
    <col min="2303" max="2547" width="9" style="3"/>
    <col min="2548" max="2548" width="39.42578125" style="3" customWidth="1"/>
    <col min="2549" max="2551" width="18.140625" style="3" customWidth="1"/>
    <col min="2552" max="2553" width="9" style="3"/>
    <col min="2554" max="2554" width="16" style="3" customWidth="1"/>
    <col min="2555" max="2555" width="9" style="3"/>
    <col min="2556" max="2558" width="11.28515625" style="3" bestFit="1" customWidth="1"/>
    <col min="2559" max="2803" width="9" style="3"/>
    <col min="2804" max="2804" width="39.42578125" style="3" customWidth="1"/>
    <col min="2805" max="2807" width="18.140625" style="3" customWidth="1"/>
    <col min="2808" max="2809" width="9" style="3"/>
    <col min="2810" max="2810" width="16" style="3" customWidth="1"/>
    <col min="2811" max="2811" width="9" style="3"/>
    <col min="2812" max="2814" width="11.28515625" style="3" bestFit="1" customWidth="1"/>
    <col min="2815" max="3059" width="9" style="3"/>
    <col min="3060" max="3060" width="39.42578125" style="3" customWidth="1"/>
    <col min="3061" max="3063" width="18.140625" style="3" customWidth="1"/>
    <col min="3064" max="3065" width="9" style="3"/>
    <col min="3066" max="3066" width="16" style="3" customWidth="1"/>
    <col min="3067" max="3067" width="9" style="3"/>
    <col min="3068" max="3070" width="11.28515625" style="3" bestFit="1" customWidth="1"/>
    <col min="3071" max="3315" width="9" style="3"/>
    <col min="3316" max="3316" width="39.42578125" style="3" customWidth="1"/>
    <col min="3317" max="3319" width="18.140625" style="3" customWidth="1"/>
    <col min="3320" max="3321" width="9" style="3"/>
    <col min="3322" max="3322" width="16" style="3" customWidth="1"/>
    <col min="3323" max="3323" width="9" style="3"/>
    <col min="3324" max="3326" width="11.28515625" style="3" bestFit="1" customWidth="1"/>
    <col min="3327" max="3571" width="9" style="3"/>
    <col min="3572" max="3572" width="39.42578125" style="3" customWidth="1"/>
    <col min="3573" max="3575" width="18.140625" style="3" customWidth="1"/>
    <col min="3576" max="3577" width="9" style="3"/>
    <col min="3578" max="3578" width="16" style="3" customWidth="1"/>
    <col min="3579" max="3579" width="9" style="3"/>
    <col min="3580" max="3582" width="11.28515625" style="3" bestFit="1" customWidth="1"/>
    <col min="3583" max="3827" width="9" style="3"/>
    <col min="3828" max="3828" width="39.42578125" style="3" customWidth="1"/>
    <col min="3829" max="3831" width="18.140625" style="3" customWidth="1"/>
    <col min="3832" max="3833" width="9" style="3"/>
    <col min="3834" max="3834" width="16" style="3" customWidth="1"/>
    <col min="3835" max="3835" width="9" style="3"/>
    <col min="3836" max="3838" width="11.28515625" style="3" bestFit="1" customWidth="1"/>
    <col min="3839" max="4083" width="9" style="3"/>
    <col min="4084" max="4084" width="39.42578125" style="3" customWidth="1"/>
    <col min="4085" max="4087" width="18.140625" style="3" customWidth="1"/>
    <col min="4088" max="4089" width="9" style="3"/>
    <col min="4090" max="4090" width="16" style="3" customWidth="1"/>
    <col min="4091" max="4091" width="9" style="3"/>
    <col min="4092" max="4094" width="11.28515625" style="3" bestFit="1" customWidth="1"/>
    <col min="4095" max="4339" width="9" style="3"/>
    <col min="4340" max="4340" width="39.42578125" style="3" customWidth="1"/>
    <col min="4341" max="4343" width="18.140625" style="3" customWidth="1"/>
    <col min="4344" max="4345" width="9" style="3"/>
    <col min="4346" max="4346" width="16" style="3" customWidth="1"/>
    <col min="4347" max="4347" width="9" style="3"/>
    <col min="4348" max="4350" width="11.28515625" style="3" bestFit="1" customWidth="1"/>
    <col min="4351" max="4595" width="9" style="3"/>
    <col min="4596" max="4596" width="39.42578125" style="3" customWidth="1"/>
    <col min="4597" max="4599" width="18.140625" style="3" customWidth="1"/>
    <col min="4600" max="4601" width="9" style="3"/>
    <col min="4602" max="4602" width="16" style="3" customWidth="1"/>
    <col min="4603" max="4603" width="9" style="3"/>
    <col min="4604" max="4606" width="11.28515625" style="3" bestFit="1" customWidth="1"/>
    <col min="4607" max="4851" width="9" style="3"/>
    <col min="4852" max="4852" width="39.42578125" style="3" customWidth="1"/>
    <col min="4853" max="4855" width="18.140625" style="3" customWidth="1"/>
    <col min="4856" max="4857" width="9" style="3"/>
    <col min="4858" max="4858" width="16" style="3" customWidth="1"/>
    <col min="4859" max="4859" width="9" style="3"/>
    <col min="4860" max="4862" width="11.28515625" style="3" bestFit="1" customWidth="1"/>
    <col min="4863" max="5107" width="9" style="3"/>
    <col min="5108" max="5108" width="39.42578125" style="3" customWidth="1"/>
    <col min="5109" max="5111" width="18.140625" style="3" customWidth="1"/>
    <col min="5112" max="5113" width="9" style="3"/>
    <col min="5114" max="5114" width="16" style="3" customWidth="1"/>
    <col min="5115" max="5115" width="9" style="3"/>
    <col min="5116" max="5118" width="11.28515625" style="3" bestFit="1" customWidth="1"/>
    <col min="5119" max="5363" width="9" style="3"/>
    <col min="5364" max="5364" width="39.42578125" style="3" customWidth="1"/>
    <col min="5365" max="5367" width="18.140625" style="3" customWidth="1"/>
    <col min="5368" max="5369" width="9" style="3"/>
    <col min="5370" max="5370" width="16" style="3" customWidth="1"/>
    <col min="5371" max="5371" width="9" style="3"/>
    <col min="5372" max="5374" width="11.28515625" style="3" bestFit="1" customWidth="1"/>
    <col min="5375" max="5619" width="9" style="3"/>
    <col min="5620" max="5620" width="39.42578125" style="3" customWidth="1"/>
    <col min="5621" max="5623" width="18.140625" style="3" customWidth="1"/>
    <col min="5624" max="5625" width="9" style="3"/>
    <col min="5626" max="5626" width="16" style="3" customWidth="1"/>
    <col min="5627" max="5627" width="9" style="3"/>
    <col min="5628" max="5630" width="11.28515625" style="3" bestFit="1" customWidth="1"/>
    <col min="5631" max="5875" width="9" style="3"/>
    <col min="5876" max="5876" width="39.42578125" style="3" customWidth="1"/>
    <col min="5877" max="5879" width="18.140625" style="3" customWidth="1"/>
    <col min="5880" max="5881" width="9" style="3"/>
    <col min="5882" max="5882" width="16" style="3" customWidth="1"/>
    <col min="5883" max="5883" width="9" style="3"/>
    <col min="5884" max="5886" width="11.28515625" style="3" bestFit="1" customWidth="1"/>
    <col min="5887" max="6131" width="9" style="3"/>
    <col min="6132" max="6132" width="39.42578125" style="3" customWidth="1"/>
    <col min="6133" max="6135" width="18.140625" style="3" customWidth="1"/>
    <col min="6136" max="6137" width="9" style="3"/>
    <col min="6138" max="6138" width="16" style="3" customWidth="1"/>
    <col min="6139" max="6139" width="9" style="3"/>
    <col min="6140" max="6142" width="11.28515625" style="3" bestFit="1" customWidth="1"/>
    <col min="6143" max="6387" width="9" style="3"/>
    <col min="6388" max="6388" width="39.42578125" style="3" customWidth="1"/>
    <col min="6389" max="6391" width="18.140625" style="3" customWidth="1"/>
    <col min="6392" max="6393" width="9" style="3"/>
    <col min="6394" max="6394" width="16" style="3" customWidth="1"/>
    <col min="6395" max="6395" width="9" style="3"/>
    <col min="6396" max="6398" width="11.28515625" style="3" bestFit="1" customWidth="1"/>
    <col min="6399" max="6643" width="9" style="3"/>
    <col min="6644" max="6644" width="39.42578125" style="3" customWidth="1"/>
    <col min="6645" max="6647" width="18.140625" style="3" customWidth="1"/>
    <col min="6648" max="6649" width="9" style="3"/>
    <col min="6650" max="6650" width="16" style="3" customWidth="1"/>
    <col min="6651" max="6651" width="9" style="3"/>
    <col min="6652" max="6654" width="11.28515625" style="3" bestFit="1" customWidth="1"/>
    <col min="6655" max="6899" width="9" style="3"/>
    <col min="6900" max="6900" width="39.42578125" style="3" customWidth="1"/>
    <col min="6901" max="6903" width="18.140625" style="3" customWidth="1"/>
    <col min="6904" max="6905" width="9" style="3"/>
    <col min="6906" max="6906" width="16" style="3" customWidth="1"/>
    <col min="6907" max="6907" width="9" style="3"/>
    <col min="6908" max="6910" width="11.28515625" style="3" bestFit="1" customWidth="1"/>
    <col min="6911" max="7155" width="9" style="3"/>
    <col min="7156" max="7156" width="39.42578125" style="3" customWidth="1"/>
    <col min="7157" max="7159" width="18.140625" style="3" customWidth="1"/>
    <col min="7160" max="7161" width="9" style="3"/>
    <col min="7162" max="7162" width="16" style="3" customWidth="1"/>
    <col min="7163" max="7163" width="9" style="3"/>
    <col min="7164" max="7166" width="11.28515625" style="3" bestFit="1" customWidth="1"/>
    <col min="7167" max="7411" width="9" style="3"/>
    <col min="7412" max="7412" width="39.42578125" style="3" customWidth="1"/>
    <col min="7413" max="7415" width="18.140625" style="3" customWidth="1"/>
    <col min="7416" max="7417" width="9" style="3"/>
    <col min="7418" max="7418" width="16" style="3" customWidth="1"/>
    <col min="7419" max="7419" width="9" style="3"/>
    <col min="7420" max="7422" width="11.28515625" style="3" bestFit="1" customWidth="1"/>
    <col min="7423" max="7667" width="9" style="3"/>
    <col min="7668" max="7668" width="39.42578125" style="3" customWidth="1"/>
    <col min="7669" max="7671" width="18.140625" style="3" customWidth="1"/>
    <col min="7672" max="7673" width="9" style="3"/>
    <col min="7674" max="7674" width="16" style="3" customWidth="1"/>
    <col min="7675" max="7675" width="9" style="3"/>
    <col min="7676" max="7678" width="11.28515625" style="3" bestFit="1" customWidth="1"/>
    <col min="7679" max="7923" width="9" style="3"/>
    <col min="7924" max="7924" width="39.42578125" style="3" customWidth="1"/>
    <col min="7925" max="7927" width="18.140625" style="3" customWidth="1"/>
    <col min="7928" max="7929" width="9" style="3"/>
    <col min="7930" max="7930" width="16" style="3" customWidth="1"/>
    <col min="7931" max="7931" width="9" style="3"/>
    <col min="7932" max="7934" width="11.28515625" style="3" bestFit="1" customWidth="1"/>
    <col min="7935" max="8179" width="9" style="3"/>
    <col min="8180" max="8180" width="39.42578125" style="3" customWidth="1"/>
    <col min="8181" max="8183" width="18.140625" style="3" customWidth="1"/>
    <col min="8184" max="8185" width="9" style="3"/>
    <col min="8186" max="8186" width="16" style="3" customWidth="1"/>
    <col min="8187" max="8187" width="9" style="3"/>
    <col min="8188" max="8190" width="11.28515625" style="3" bestFit="1" customWidth="1"/>
    <col min="8191" max="8435" width="9" style="3"/>
    <col min="8436" max="8436" width="39.42578125" style="3" customWidth="1"/>
    <col min="8437" max="8439" width="18.140625" style="3" customWidth="1"/>
    <col min="8440" max="8441" width="9" style="3"/>
    <col min="8442" max="8442" width="16" style="3" customWidth="1"/>
    <col min="8443" max="8443" width="9" style="3"/>
    <col min="8444" max="8446" width="11.28515625" style="3" bestFit="1" customWidth="1"/>
    <col min="8447" max="8691" width="9" style="3"/>
    <col min="8692" max="8692" width="39.42578125" style="3" customWidth="1"/>
    <col min="8693" max="8695" width="18.140625" style="3" customWidth="1"/>
    <col min="8696" max="8697" width="9" style="3"/>
    <col min="8698" max="8698" width="16" style="3" customWidth="1"/>
    <col min="8699" max="8699" width="9" style="3"/>
    <col min="8700" max="8702" width="11.28515625" style="3" bestFit="1" customWidth="1"/>
    <col min="8703" max="8947" width="9" style="3"/>
    <col min="8948" max="8948" width="39.42578125" style="3" customWidth="1"/>
    <col min="8949" max="8951" width="18.140625" style="3" customWidth="1"/>
    <col min="8952" max="8953" width="9" style="3"/>
    <col min="8954" max="8954" width="16" style="3" customWidth="1"/>
    <col min="8955" max="8955" width="9" style="3"/>
    <col min="8956" max="8958" width="11.28515625" style="3" bestFit="1" customWidth="1"/>
    <col min="8959" max="9203" width="9" style="3"/>
    <col min="9204" max="9204" width="39.42578125" style="3" customWidth="1"/>
    <col min="9205" max="9207" width="18.140625" style="3" customWidth="1"/>
    <col min="9208" max="9209" width="9" style="3"/>
    <col min="9210" max="9210" width="16" style="3" customWidth="1"/>
    <col min="9211" max="9211" width="9" style="3"/>
    <col min="9212" max="9214" width="11.28515625" style="3" bestFit="1" customWidth="1"/>
    <col min="9215" max="9459" width="9" style="3"/>
    <col min="9460" max="9460" width="39.42578125" style="3" customWidth="1"/>
    <col min="9461" max="9463" width="18.140625" style="3" customWidth="1"/>
    <col min="9464" max="9465" width="9" style="3"/>
    <col min="9466" max="9466" width="16" style="3" customWidth="1"/>
    <col min="9467" max="9467" width="9" style="3"/>
    <col min="9468" max="9470" width="11.28515625" style="3" bestFit="1" customWidth="1"/>
    <col min="9471" max="9715" width="9" style="3"/>
    <col min="9716" max="9716" width="39.42578125" style="3" customWidth="1"/>
    <col min="9717" max="9719" width="18.140625" style="3" customWidth="1"/>
    <col min="9720" max="9721" width="9" style="3"/>
    <col min="9722" max="9722" width="16" style="3" customWidth="1"/>
    <col min="9723" max="9723" width="9" style="3"/>
    <col min="9724" max="9726" width="11.28515625" style="3" bestFit="1" customWidth="1"/>
    <col min="9727" max="9971" width="9" style="3"/>
    <col min="9972" max="9972" width="39.42578125" style="3" customWidth="1"/>
    <col min="9973" max="9975" width="18.140625" style="3" customWidth="1"/>
    <col min="9976" max="9977" width="9" style="3"/>
    <col min="9978" max="9978" width="16" style="3" customWidth="1"/>
    <col min="9979" max="9979" width="9" style="3"/>
    <col min="9980" max="9982" width="11.28515625" style="3" bestFit="1" customWidth="1"/>
    <col min="9983" max="10227" width="9" style="3"/>
    <col min="10228" max="10228" width="39.42578125" style="3" customWidth="1"/>
    <col min="10229" max="10231" width="18.140625" style="3" customWidth="1"/>
    <col min="10232" max="10233" width="9" style="3"/>
    <col min="10234" max="10234" width="16" style="3" customWidth="1"/>
    <col min="10235" max="10235" width="9" style="3"/>
    <col min="10236" max="10238" width="11.28515625" style="3" bestFit="1" customWidth="1"/>
    <col min="10239" max="10483" width="9" style="3"/>
    <col min="10484" max="10484" width="39.42578125" style="3" customWidth="1"/>
    <col min="10485" max="10487" width="18.140625" style="3" customWidth="1"/>
    <col min="10488" max="10489" width="9" style="3"/>
    <col min="10490" max="10490" width="16" style="3" customWidth="1"/>
    <col min="10491" max="10491" width="9" style="3"/>
    <col min="10492" max="10494" width="11.28515625" style="3" bestFit="1" customWidth="1"/>
    <col min="10495" max="10739" width="9" style="3"/>
    <col min="10740" max="10740" width="39.42578125" style="3" customWidth="1"/>
    <col min="10741" max="10743" width="18.140625" style="3" customWidth="1"/>
    <col min="10744" max="10745" width="9" style="3"/>
    <col min="10746" max="10746" width="16" style="3" customWidth="1"/>
    <col min="10747" max="10747" width="9" style="3"/>
    <col min="10748" max="10750" width="11.28515625" style="3" bestFit="1" customWidth="1"/>
    <col min="10751" max="10995" width="9" style="3"/>
    <col min="10996" max="10996" width="39.42578125" style="3" customWidth="1"/>
    <col min="10997" max="10999" width="18.140625" style="3" customWidth="1"/>
    <col min="11000" max="11001" width="9" style="3"/>
    <col min="11002" max="11002" width="16" style="3" customWidth="1"/>
    <col min="11003" max="11003" width="9" style="3"/>
    <col min="11004" max="11006" width="11.28515625" style="3" bestFit="1" customWidth="1"/>
    <col min="11007" max="11251" width="9" style="3"/>
    <col min="11252" max="11252" width="39.42578125" style="3" customWidth="1"/>
    <col min="11253" max="11255" width="18.140625" style="3" customWidth="1"/>
    <col min="11256" max="11257" width="9" style="3"/>
    <col min="11258" max="11258" width="16" style="3" customWidth="1"/>
    <col min="11259" max="11259" width="9" style="3"/>
    <col min="11260" max="11262" width="11.28515625" style="3" bestFit="1" customWidth="1"/>
    <col min="11263" max="11507" width="9" style="3"/>
    <col min="11508" max="11508" width="39.42578125" style="3" customWidth="1"/>
    <col min="11509" max="11511" width="18.140625" style="3" customWidth="1"/>
    <col min="11512" max="11513" width="9" style="3"/>
    <col min="11514" max="11514" width="16" style="3" customWidth="1"/>
    <col min="11515" max="11515" width="9" style="3"/>
    <col min="11516" max="11518" width="11.28515625" style="3" bestFit="1" customWidth="1"/>
    <col min="11519" max="11763" width="9" style="3"/>
    <col min="11764" max="11764" width="39.42578125" style="3" customWidth="1"/>
    <col min="11765" max="11767" width="18.140625" style="3" customWidth="1"/>
    <col min="11768" max="11769" width="9" style="3"/>
    <col min="11770" max="11770" width="16" style="3" customWidth="1"/>
    <col min="11771" max="11771" width="9" style="3"/>
    <col min="11772" max="11774" width="11.28515625" style="3" bestFit="1" customWidth="1"/>
    <col min="11775" max="12019" width="9" style="3"/>
    <col min="12020" max="12020" width="39.42578125" style="3" customWidth="1"/>
    <col min="12021" max="12023" width="18.140625" style="3" customWidth="1"/>
    <col min="12024" max="12025" width="9" style="3"/>
    <col min="12026" max="12026" width="16" style="3" customWidth="1"/>
    <col min="12027" max="12027" width="9" style="3"/>
    <col min="12028" max="12030" width="11.28515625" style="3" bestFit="1" customWidth="1"/>
    <col min="12031" max="12275" width="9" style="3"/>
    <col min="12276" max="12276" width="39.42578125" style="3" customWidth="1"/>
    <col min="12277" max="12279" width="18.140625" style="3" customWidth="1"/>
    <col min="12280" max="12281" width="9" style="3"/>
    <col min="12282" max="12282" width="16" style="3" customWidth="1"/>
    <col min="12283" max="12283" width="9" style="3"/>
    <col min="12284" max="12286" width="11.28515625" style="3" bestFit="1" customWidth="1"/>
    <col min="12287" max="12531" width="9" style="3"/>
    <col min="12532" max="12532" width="39.42578125" style="3" customWidth="1"/>
    <col min="12533" max="12535" width="18.140625" style="3" customWidth="1"/>
    <col min="12536" max="12537" width="9" style="3"/>
    <col min="12538" max="12538" width="16" style="3" customWidth="1"/>
    <col min="12539" max="12539" width="9" style="3"/>
    <col min="12540" max="12542" width="11.28515625" style="3" bestFit="1" customWidth="1"/>
    <col min="12543" max="12787" width="9" style="3"/>
    <col min="12788" max="12788" width="39.42578125" style="3" customWidth="1"/>
    <col min="12789" max="12791" width="18.140625" style="3" customWidth="1"/>
    <col min="12792" max="12793" width="9" style="3"/>
    <col min="12794" max="12794" width="16" style="3" customWidth="1"/>
    <col min="12795" max="12795" width="9" style="3"/>
    <col min="12796" max="12798" width="11.28515625" style="3" bestFit="1" customWidth="1"/>
    <col min="12799" max="13043" width="9" style="3"/>
    <col min="13044" max="13044" width="39.42578125" style="3" customWidth="1"/>
    <col min="13045" max="13047" width="18.140625" style="3" customWidth="1"/>
    <col min="13048" max="13049" width="9" style="3"/>
    <col min="13050" max="13050" width="16" style="3" customWidth="1"/>
    <col min="13051" max="13051" width="9" style="3"/>
    <col min="13052" max="13054" width="11.28515625" style="3" bestFit="1" customWidth="1"/>
    <col min="13055" max="13299" width="9" style="3"/>
    <col min="13300" max="13300" width="39.42578125" style="3" customWidth="1"/>
    <col min="13301" max="13303" width="18.140625" style="3" customWidth="1"/>
    <col min="13304" max="13305" width="9" style="3"/>
    <col min="13306" max="13306" width="16" style="3" customWidth="1"/>
    <col min="13307" max="13307" width="9" style="3"/>
    <col min="13308" max="13310" width="11.28515625" style="3" bestFit="1" customWidth="1"/>
    <col min="13311" max="13555" width="9" style="3"/>
    <col min="13556" max="13556" width="39.42578125" style="3" customWidth="1"/>
    <col min="13557" max="13559" width="18.140625" style="3" customWidth="1"/>
    <col min="13560" max="13561" width="9" style="3"/>
    <col min="13562" max="13562" width="16" style="3" customWidth="1"/>
    <col min="13563" max="13563" width="9" style="3"/>
    <col min="13564" max="13566" width="11.28515625" style="3" bestFit="1" customWidth="1"/>
    <col min="13567" max="13811" width="9" style="3"/>
    <col min="13812" max="13812" width="39.42578125" style="3" customWidth="1"/>
    <col min="13813" max="13815" width="18.140625" style="3" customWidth="1"/>
    <col min="13816" max="13817" width="9" style="3"/>
    <col min="13818" max="13818" width="16" style="3" customWidth="1"/>
    <col min="13819" max="13819" width="9" style="3"/>
    <col min="13820" max="13822" width="11.28515625" style="3" bestFit="1" customWidth="1"/>
    <col min="13823" max="14067" width="9" style="3"/>
    <col min="14068" max="14068" width="39.42578125" style="3" customWidth="1"/>
    <col min="14069" max="14071" width="18.140625" style="3" customWidth="1"/>
    <col min="14072" max="14073" width="9" style="3"/>
    <col min="14074" max="14074" width="16" style="3" customWidth="1"/>
    <col min="14075" max="14075" width="9" style="3"/>
    <col min="14076" max="14078" width="11.28515625" style="3" bestFit="1" customWidth="1"/>
    <col min="14079" max="14323" width="9" style="3"/>
    <col min="14324" max="14324" width="39.42578125" style="3" customWidth="1"/>
    <col min="14325" max="14327" width="18.140625" style="3" customWidth="1"/>
    <col min="14328" max="14329" width="9" style="3"/>
    <col min="14330" max="14330" width="16" style="3" customWidth="1"/>
    <col min="14331" max="14331" width="9" style="3"/>
    <col min="14332" max="14334" width="11.28515625" style="3" bestFit="1" customWidth="1"/>
    <col min="14335" max="14579" width="9" style="3"/>
    <col min="14580" max="14580" width="39.42578125" style="3" customWidth="1"/>
    <col min="14581" max="14583" width="18.140625" style="3" customWidth="1"/>
    <col min="14584" max="14585" width="9" style="3"/>
    <col min="14586" max="14586" width="16" style="3" customWidth="1"/>
    <col min="14587" max="14587" width="9" style="3"/>
    <col min="14588" max="14590" width="11.28515625" style="3" bestFit="1" customWidth="1"/>
    <col min="14591" max="14835" width="9" style="3"/>
    <col min="14836" max="14836" width="39.42578125" style="3" customWidth="1"/>
    <col min="14837" max="14839" width="18.140625" style="3" customWidth="1"/>
    <col min="14840" max="14841" width="9" style="3"/>
    <col min="14842" max="14842" width="16" style="3" customWidth="1"/>
    <col min="14843" max="14843" width="9" style="3"/>
    <col min="14844" max="14846" width="11.28515625" style="3" bestFit="1" customWidth="1"/>
    <col min="14847" max="15091" width="9" style="3"/>
    <col min="15092" max="15092" width="39.42578125" style="3" customWidth="1"/>
    <col min="15093" max="15095" width="18.140625" style="3" customWidth="1"/>
    <col min="15096" max="15097" width="9" style="3"/>
    <col min="15098" max="15098" width="16" style="3" customWidth="1"/>
    <col min="15099" max="15099" width="9" style="3"/>
    <col min="15100" max="15102" width="11.28515625" style="3" bestFit="1" customWidth="1"/>
    <col min="15103" max="15347" width="9" style="3"/>
    <col min="15348" max="15348" width="39.42578125" style="3" customWidth="1"/>
    <col min="15349" max="15351" width="18.140625" style="3" customWidth="1"/>
    <col min="15352" max="15353" width="9" style="3"/>
    <col min="15354" max="15354" width="16" style="3" customWidth="1"/>
    <col min="15355" max="15355" width="9" style="3"/>
    <col min="15356" max="15358" width="11.28515625" style="3" bestFit="1" customWidth="1"/>
    <col min="15359" max="15603" width="9" style="3"/>
    <col min="15604" max="15604" width="39.42578125" style="3" customWidth="1"/>
    <col min="15605" max="15607" width="18.140625" style="3" customWidth="1"/>
    <col min="15608" max="15609" width="9" style="3"/>
    <col min="15610" max="15610" width="16" style="3" customWidth="1"/>
    <col min="15611" max="15611" width="9" style="3"/>
    <col min="15612" max="15614" width="11.28515625" style="3" bestFit="1" customWidth="1"/>
    <col min="15615" max="15859" width="9" style="3"/>
    <col min="15860" max="15860" width="39.42578125" style="3" customWidth="1"/>
    <col min="15861" max="15863" width="18.140625" style="3" customWidth="1"/>
    <col min="15864" max="15865" width="9" style="3"/>
    <col min="15866" max="15866" width="16" style="3" customWidth="1"/>
    <col min="15867" max="15867" width="9" style="3"/>
    <col min="15868" max="15870" width="11.28515625" style="3" bestFit="1" customWidth="1"/>
    <col min="15871" max="16115" width="9" style="3"/>
    <col min="16116" max="16116" width="39.42578125" style="3" customWidth="1"/>
    <col min="16117" max="16119" width="18.140625" style="3" customWidth="1"/>
    <col min="16120" max="16121" width="9" style="3"/>
    <col min="16122" max="16122" width="16" style="3" customWidth="1"/>
    <col min="16123" max="16123" width="9" style="3"/>
    <col min="16124" max="16126" width="11.28515625" style="3" bestFit="1" customWidth="1"/>
    <col min="16127" max="16384" width="9" style="3"/>
  </cols>
  <sheetData>
    <row r="1" spans="1:6" ht="18" customHeight="1" x14ac:dyDescent="0.25">
      <c r="A1" s="10"/>
      <c r="B1" s="39"/>
      <c r="C1" s="39"/>
      <c r="D1" s="39"/>
      <c r="E1" s="39"/>
      <c r="F1" s="39"/>
    </row>
    <row r="2" spans="1:6" ht="24.75" customHeight="1" x14ac:dyDescent="0.25">
      <c r="A2" s="10"/>
      <c r="B2" s="11"/>
      <c r="C2" s="11"/>
      <c r="D2" s="11"/>
      <c r="E2" s="11"/>
      <c r="F2" s="11" t="s">
        <v>52</v>
      </c>
    </row>
    <row r="3" spans="1:6" ht="55.5" customHeight="1" x14ac:dyDescent="0.25">
      <c r="A3" s="41" t="s">
        <v>112</v>
      </c>
      <c r="B3" s="41"/>
      <c r="C3" s="41"/>
      <c r="D3" s="41"/>
      <c r="E3" s="41"/>
      <c r="F3" s="41"/>
    </row>
    <row r="4" spans="1:6" ht="22.5" customHeight="1" x14ac:dyDescent="0.25">
      <c r="A4" s="10"/>
      <c r="B4" s="11"/>
      <c r="C4" s="11"/>
      <c r="D4" s="11"/>
      <c r="E4" s="11"/>
      <c r="F4" s="12" t="s">
        <v>0</v>
      </c>
    </row>
    <row r="5" spans="1:6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4</v>
      </c>
    </row>
    <row r="6" spans="1:6" ht="15.75" x14ac:dyDescent="0.25">
      <c r="A6" s="15" t="s">
        <v>5</v>
      </c>
      <c r="B6" s="16">
        <v>1535110.88</v>
      </c>
      <c r="C6" s="16">
        <f>D6-B6</f>
        <v>262943.76</v>
      </c>
      <c r="D6" s="16">
        <v>1798054.64</v>
      </c>
      <c r="E6" s="16">
        <v>1947792.65</v>
      </c>
      <c r="F6" s="16">
        <v>1948749.0899999999</v>
      </c>
    </row>
    <row r="7" spans="1:6" ht="15.75" x14ac:dyDescent="0.25">
      <c r="A7" s="15" t="s">
        <v>6</v>
      </c>
      <c r="B7" s="16">
        <v>477476.96</v>
      </c>
      <c r="C7" s="16">
        <f t="shared" ref="C7:C36" si="0">D7-B7</f>
        <v>0</v>
      </c>
      <c r="D7" s="16">
        <v>477476.96</v>
      </c>
      <c r="E7" s="16">
        <v>463939.36</v>
      </c>
      <c r="F7" s="16">
        <v>535388.52</v>
      </c>
    </row>
    <row r="8" spans="1:6" ht="15.75" x14ac:dyDescent="0.25">
      <c r="A8" s="15" t="s">
        <v>59</v>
      </c>
      <c r="B8" s="16">
        <v>534135.92000000004</v>
      </c>
      <c r="C8" s="16">
        <f t="shared" si="0"/>
        <v>113317.91999999993</v>
      </c>
      <c r="D8" s="16">
        <v>647453.84</v>
      </c>
      <c r="E8" s="16">
        <v>255118.62999999998</v>
      </c>
      <c r="F8" s="16">
        <v>274743.13999999996</v>
      </c>
    </row>
    <row r="9" spans="1:6" ht="15.75" x14ac:dyDescent="0.25">
      <c r="A9" s="15" t="s">
        <v>68</v>
      </c>
      <c r="B9" s="16">
        <v>151090.56</v>
      </c>
      <c r="C9" s="16">
        <f t="shared" si="0"/>
        <v>0</v>
      </c>
      <c r="D9" s="16">
        <v>151090.56</v>
      </c>
      <c r="E9" s="16">
        <v>156996.07999999999</v>
      </c>
      <c r="F9" s="16">
        <v>156996.07999999999</v>
      </c>
    </row>
    <row r="10" spans="1:6" ht="15.75" x14ac:dyDescent="0.25">
      <c r="A10" s="15" t="s">
        <v>69</v>
      </c>
      <c r="B10" s="16">
        <v>219852.16</v>
      </c>
      <c r="C10" s="16">
        <f t="shared" si="0"/>
        <v>0</v>
      </c>
      <c r="D10" s="16">
        <v>219852.16</v>
      </c>
      <c r="E10" s="16">
        <v>398016.95</v>
      </c>
      <c r="F10" s="16">
        <v>398016.95</v>
      </c>
    </row>
    <row r="11" spans="1:6" ht="15.75" x14ac:dyDescent="0.25">
      <c r="A11" s="15" t="s">
        <v>70</v>
      </c>
      <c r="B11" s="16">
        <v>238738.48</v>
      </c>
      <c r="C11" s="16">
        <f t="shared" si="0"/>
        <v>0</v>
      </c>
      <c r="D11" s="16">
        <v>238738.48</v>
      </c>
      <c r="E11" s="16">
        <v>117747.06</v>
      </c>
      <c r="F11" s="16">
        <v>117747.06</v>
      </c>
    </row>
    <row r="12" spans="1:6" ht="15.75" x14ac:dyDescent="0.25">
      <c r="A12" s="15" t="s">
        <v>71</v>
      </c>
      <c r="B12" s="16">
        <v>264408.48</v>
      </c>
      <c r="C12" s="16">
        <f t="shared" si="0"/>
        <v>207749.52000000002</v>
      </c>
      <c r="D12" s="16">
        <v>472158</v>
      </c>
      <c r="E12" s="16">
        <v>313992.15999999997</v>
      </c>
      <c r="F12" s="16">
        <v>313992.15999999997</v>
      </c>
    </row>
    <row r="13" spans="1:6" ht="15.75" x14ac:dyDescent="0.25">
      <c r="A13" s="15" t="s">
        <v>60</v>
      </c>
      <c r="B13" s="16">
        <v>169976.88</v>
      </c>
      <c r="C13" s="16">
        <f t="shared" si="0"/>
        <v>-37772.640000000014</v>
      </c>
      <c r="D13" s="16">
        <v>132204.24</v>
      </c>
      <c r="E13" s="16">
        <v>346192.3</v>
      </c>
      <c r="F13" s="16">
        <v>346192.3</v>
      </c>
    </row>
    <row r="14" spans="1:6" ht="15.75" x14ac:dyDescent="0.25">
      <c r="A14" s="15" t="s">
        <v>72</v>
      </c>
      <c r="B14" s="16">
        <v>94431.6</v>
      </c>
      <c r="C14" s="16">
        <f t="shared" si="0"/>
        <v>0</v>
      </c>
      <c r="D14" s="16">
        <v>94431.6</v>
      </c>
      <c r="E14" s="16">
        <v>98122.549999999988</v>
      </c>
      <c r="F14" s="16">
        <v>98122.549999999988</v>
      </c>
    </row>
    <row r="15" spans="1:6" ht="15.75" x14ac:dyDescent="0.25">
      <c r="A15" s="15" t="s">
        <v>73</v>
      </c>
      <c r="B15" s="16">
        <v>238738.48</v>
      </c>
      <c r="C15" s="16">
        <f t="shared" si="0"/>
        <v>-56658.960000000021</v>
      </c>
      <c r="D15" s="16">
        <v>182079.52</v>
      </c>
      <c r="E15" s="16">
        <v>248069.75</v>
      </c>
      <c r="F15" s="16">
        <v>248069.75</v>
      </c>
    </row>
    <row r="16" spans="1:6" ht="15.75" x14ac:dyDescent="0.25">
      <c r="A16" s="15" t="s">
        <v>74</v>
      </c>
      <c r="B16" s="16">
        <v>678699.68</v>
      </c>
      <c r="C16" s="16">
        <f t="shared" si="0"/>
        <v>0</v>
      </c>
      <c r="D16" s="16">
        <v>678699.68</v>
      </c>
      <c r="E16" s="16">
        <v>431739.22</v>
      </c>
      <c r="F16" s="16">
        <v>431739.22</v>
      </c>
    </row>
    <row r="17" spans="1:6" ht="15.75" x14ac:dyDescent="0.25">
      <c r="A17" s="15" t="s">
        <v>75</v>
      </c>
      <c r="B17" s="16">
        <v>94431.6</v>
      </c>
      <c r="C17" s="16">
        <f t="shared" si="0"/>
        <v>0</v>
      </c>
      <c r="D17" s="16">
        <v>94431.6</v>
      </c>
      <c r="E17" s="16">
        <v>58873.53</v>
      </c>
      <c r="F17" s="16">
        <v>58873.53</v>
      </c>
    </row>
    <row r="18" spans="1:6" ht="15.75" x14ac:dyDescent="0.25">
      <c r="A18" s="15" t="s">
        <v>7</v>
      </c>
      <c r="B18" s="16">
        <v>383045.36</v>
      </c>
      <c r="C18" s="16">
        <f t="shared" si="0"/>
        <v>-144306.87999999998</v>
      </c>
      <c r="D18" s="16">
        <v>238738.48</v>
      </c>
      <c r="E18" s="16">
        <v>417641.46</v>
      </c>
      <c r="F18" s="16">
        <v>417641.46</v>
      </c>
    </row>
    <row r="19" spans="1:6" ht="15.75" x14ac:dyDescent="0.25">
      <c r="A19" s="15" t="s">
        <v>76</v>
      </c>
      <c r="B19" s="16">
        <v>113317.92</v>
      </c>
      <c r="C19" s="16">
        <f t="shared" si="0"/>
        <v>0</v>
      </c>
      <c r="D19" s="16">
        <v>113317.92</v>
      </c>
      <c r="E19" s="16">
        <v>117747.06</v>
      </c>
      <c r="F19" s="16">
        <v>117747.06</v>
      </c>
    </row>
    <row r="20" spans="1:6" ht="15.75" x14ac:dyDescent="0.25">
      <c r="A20" s="15" t="s">
        <v>65</v>
      </c>
      <c r="B20" s="16">
        <v>333170.08</v>
      </c>
      <c r="C20" s="16">
        <f t="shared" si="0"/>
        <v>0</v>
      </c>
      <c r="D20" s="16">
        <v>333170.08</v>
      </c>
      <c r="E20" s="16">
        <v>326567.79000000004</v>
      </c>
      <c r="F20" s="16">
        <v>476514.99</v>
      </c>
    </row>
    <row r="21" spans="1:6" ht="15.75" x14ac:dyDescent="0.25">
      <c r="A21" s="15" t="s">
        <v>77</v>
      </c>
      <c r="B21" s="16">
        <v>200965.84</v>
      </c>
      <c r="C21" s="16">
        <f t="shared" si="0"/>
        <v>0</v>
      </c>
      <c r="D21" s="16">
        <v>200965.84</v>
      </c>
      <c r="E21" s="16">
        <v>248069.75</v>
      </c>
      <c r="F21" s="16">
        <v>248069.75</v>
      </c>
    </row>
    <row r="22" spans="1:6" ht="15.75" x14ac:dyDescent="0.25">
      <c r="A22" s="15" t="s">
        <v>78</v>
      </c>
      <c r="B22" s="16">
        <v>94431.6</v>
      </c>
      <c r="C22" s="16">
        <f t="shared" si="0"/>
        <v>0</v>
      </c>
      <c r="D22" s="16">
        <v>94431.6</v>
      </c>
      <c r="E22" s="16">
        <v>117747.06</v>
      </c>
      <c r="F22" s="16">
        <v>117747.06</v>
      </c>
    </row>
    <row r="23" spans="1:6" ht="15.75" x14ac:dyDescent="0.25">
      <c r="A23" s="15" t="s">
        <v>79</v>
      </c>
      <c r="B23" s="16">
        <v>188863.2</v>
      </c>
      <c r="C23" s="16">
        <f t="shared" si="0"/>
        <v>0</v>
      </c>
      <c r="D23" s="16">
        <v>188863.2</v>
      </c>
      <c r="E23" s="16">
        <v>274743.13999999996</v>
      </c>
      <c r="F23" s="16">
        <v>274743.13999999996</v>
      </c>
    </row>
    <row r="24" spans="1:6" ht="15.75" x14ac:dyDescent="0.25">
      <c r="A24" s="15" t="s">
        <v>80</v>
      </c>
      <c r="B24" s="16">
        <v>113317.92</v>
      </c>
      <c r="C24" s="16">
        <f t="shared" si="0"/>
        <v>18886.319999999992</v>
      </c>
      <c r="D24" s="16">
        <v>132204.24</v>
      </c>
      <c r="E24" s="16">
        <v>98122.549999999988</v>
      </c>
      <c r="F24" s="16">
        <v>98122.549999999988</v>
      </c>
    </row>
    <row r="25" spans="1:6" ht="15.75" x14ac:dyDescent="0.25">
      <c r="A25" s="15" t="s">
        <v>81</v>
      </c>
      <c r="B25" s="16">
        <v>238738.48</v>
      </c>
      <c r="C25" s="16">
        <f t="shared" si="0"/>
        <v>-56658.960000000021</v>
      </c>
      <c r="D25" s="16">
        <v>182079.52</v>
      </c>
      <c r="E25" s="16">
        <v>228445.24</v>
      </c>
      <c r="F25" s="16">
        <v>228445.24</v>
      </c>
    </row>
    <row r="26" spans="1:6" ht="15.75" x14ac:dyDescent="0.25">
      <c r="A26" s="15" t="s">
        <v>61</v>
      </c>
      <c r="B26" s="16">
        <v>113317.92</v>
      </c>
      <c r="C26" s="16">
        <f t="shared" si="0"/>
        <v>0</v>
      </c>
      <c r="D26" s="16">
        <v>113317.92</v>
      </c>
      <c r="E26" s="16">
        <v>117747.06</v>
      </c>
      <c r="F26" s="16">
        <v>117747.06</v>
      </c>
    </row>
    <row r="27" spans="1:6" ht="15.75" x14ac:dyDescent="0.25">
      <c r="A27" s="15" t="s">
        <v>82</v>
      </c>
      <c r="B27" s="16">
        <v>188863.2</v>
      </c>
      <c r="C27" s="16">
        <f t="shared" si="0"/>
        <v>56658.959999999992</v>
      </c>
      <c r="D27" s="16">
        <v>245522.16</v>
      </c>
      <c r="E27" s="16">
        <v>346192.3</v>
      </c>
      <c r="F27" s="16">
        <v>346192.3</v>
      </c>
    </row>
    <row r="28" spans="1:6" ht="15.75" x14ac:dyDescent="0.25">
      <c r="A28" s="15" t="s">
        <v>83</v>
      </c>
      <c r="B28" s="16">
        <v>333170.08</v>
      </c>
      <c r="C28" s="16">
        <f t="shared" si="0"/>
        <v>-276511.12</v>
      </c>
      <c r="D28" s="16">
        <v>56658.96</v>
      </c>
      <c r="E28" s="16">
        <v>346192.3</v>
      </c>
      <c r="F28" s="16">
        <v>346192.3</v>
      </c>
    </row>
    <row r="29" spans="1:6" ht="15.75" x14ac:dyDescent="0.25">
      <c r="A29" s="15" t="s">
        <v>63</v>
      </c>
      <c r="B29" s="16">
        <v>226635.84</v>
      </c>
      <c r="C29" s="16">
        <f t="shared" si="0"/>
        <v>169976.87999999998</v>
      </c>
      <c r="D29" s="16">
        <v>396612.72</v>
      </c>
      <c r="E29" s="16">
        <v>215869.61</v>
      </c>
      <c r="F29" s="16">
        <v>365816.81</v>
      </c>
    </row>
    <row r="30" spans="1:6" ht="15.75" x14ac:dyDescent="0.25">
      <c r="A30" s="15" t="s">
        <v>84</v>
      </c>
      <c r="B30" s="16">
        <v>56658.96</v>
      </c>
      <c r="C30" s="16">
        <f t="shared" si="0"/>
        <v>0</v>
      </c>
      <c r="D30" s="16">
        <v>56658.96</v>
      </c>
      <c r="E30" s="16">
        <v>208820.73</v>
      </c>
      <c r="F30" s="16">
        <v>208820.73</v>
      </c>
    </row>
    <row r="31" spans="1:6" ht="15.75" x14ac:dyDescent="0.25">
      <c r="A31" s="15" t="s">
        <v>85</v>
      </c>
      <c r="B31" s="16">
        <v>151090.56</v>
      </c>
      <c r="C31" s="16">
        <f t="shared" si="0"/>
        <v>0</v>
      </c>
      <c r="D31" s="16">
        <v>151090.56</v>
      </c>
      <c r="E31" s="16">
        <v>58873.53</v>
      </c>
      <c r="F31" s="16">
        <v>58873.53</v>
      </c>
    </row>
    <row r="32" spans="1:6" ht="15.75" x14ac:dyDescent="0.25">
      <c r="A32" s="15" t="s">
        <v>9</v>
      </c>
      <c r="B32" s="16">
        <v>276511.12</v>
      </c>
      <c r="C32" s="16">
        <f t="shared" si="0"/>
        <v>-163193.20000000001</v>
      </c>
      <c r="D32" s="16">
        <v>113317.92</v>
      </c>
      <c r="E32" s="16">
        <v>287318.77</v>
      </c>
      <c r="F32" s="16">
        <v>287318.77</v>
      </c>
    </row>
    <row r="33" spans="1:6" ht="15.75" x14ac:dyDescent="0.25">
      <c r="A33" s="15" t="s">
        <v>66</v>
      </c>
      <c r="B33" s="16">
        <v>276511.12</v>
      </c>
      <c r="C33" s="16">
        <f t="shared" si="0"/>
        <v>-94431.6</v>
      </c>
      <c r="D33" s="16">
        <v>182079.52</v>
      </c>
      <c r="E33" s="16">
        <v>287318.77</v>
      </c>
      <c r="F33" s="16">
        <v>287318.77</v>
      </c>
    </row>
    <row r="34" spans="1:6" ht="15.75" x14ac:dyDescent="0.25">
      <c r="A34" s="15" t="s">
        <v>86</v>
      </c>
      <c r="B34" s="16">
        <v>401931.68</v>
      </c>
      <c r="C34" s="16">
        <f t="shared" si="0"/>
        <v>0</v>
      </c>
      <c r="D34" s="16">
        <v>401931.68</v>
      </c>
      <c r="E34" s="16">
        <v>267694.26</v>
      </c>
      <c r="F34" s="16">
        <v>248069.75</v>
      </c>
    </row>
    <row r="35" spans="1:6" ht="15.75" x14ac:dyDescent="0.25">
      <c r="A35" s="15" t="s">
        <v>87</v>
      </c>
      <c r="B35" s="16">
        <v>151090.56</v>
      </c>
      <c r="C35" s="16">
        <f t="shared" si="0"/>
        <v>0</v>
      </c>
      <c r="D35" s="16">
        <v>151090.56</v>
      </c>
      <c r="E35" s="16">
        <v>306943.28000000003</v>
      </c>
      <c r="F35" s="16">
        <v>306943.28000000003</v>
      </c>
    </row>
    <row r="36" spans="1:6" ht="15.75" x14ac:dyDescent="0.25">
      <c r="A36" s="15" t="s">
        <v>67</v>
      </c>
      <c r="B36" s="16">
        <v>169976.88</v>
      </c>
      <c r="C36" s="16">
        <f t="shared" si="0"/>
        <v>0</v>
      </c>
      <c r="D36" s="16">
        <v>169976.88</v>
      </c>
      <c r="E36" s="16">
        <v>196245.09999999998</v>
      </c>
      <c r="F36" s="16">
        <v>196245.09999999998</v>
      </c>
    </row>
    <row r="37" spans="1:6" ht="15.75" x14ac:dyDescent="0.25">
      <c r="A37" s="15" t="s">
        <v>11</v>
      </c>
      <c r="B37" s="16">
        <f>SUM(B6:B36)</f>
        <v>8708700</v>
      </c>
      <c r="C37" s="16">
        <f t="shared" ref="C37:D37" si="1">SUM(C6:C36)</f>
        <v>-1.1641532182693481E-10</v>
      </c>
      <c r="D37" s="16">
        <f t="shared" si="1"/>
        <v>8708699.9999999981</v>
      </c>
      <c r="E37" s="16">
        <f>SUM(E6:E36)</f>
        <v>9304899.9999999981</v>
      </c>
      <c r="F37" s="16">
        <f>SUM(F6:F36)</f>
        <v>9677199.9999999963</v>
      </c>
    </row>
  </sheetData>
  <mergeCells count="2">
    <mergeCell ref="B1:F1"/>
    <mergeCell ref="A3:F3"/>
  </mergeCells>
  <pageMargins left="1.0236220472440944" right="0.23622047244094491" top="0.74803149606299213" bottom="0.35433070866141736" header="0.31496062992125984" footer="0.31496062992125984"/>
  <pageSetup paperSize="9" scale="59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J35"/>
  <sheetViews>
    <sheetView view="pageBreakPreview" zoomScale="85" zoomScaleNormal="100" zoomScaleSheetLayoutView="85" workbookViewId="0">
      <selection activeCell="K1" sqref="K1:R1048576"/>
    </sheetView>
  </sheetViews>
  <sheetFormatPr defaultColWidth="9" defaultRowHeight="12.75" x14ac:dyDescent="0.25"/>
  <cols>
    <col min="1" max="1" width="48" style="1" customWidth="1"/>
    <col min="2" max="10" width="22" style="4" customWidth="1"/>
    <col min="11" max="247" width="9" style="3"/>
    <col min="248" max="248" width="40" style="3" customWidth="1"/>
    <col min="249" max="251" width="18.140625" style="3" customWidth="1"/>
    <col min="252" max="253" width="9" style="3"/>
    <col min="254" max="254" width="12.7109375" style="3" bestFit="1" customWidth="1"/>
    <col min="255" max="255" width="9" style="3"/>
    <col min="256" max="258" width="12.5703125" style="3" bestFit="1" customWidth="1"/>
    <col min="259" max="503" width="9" style="3"/>
    <col min="504" max="504" width="40" style="3" customWidth="1"/>
    <col min="505" max="507" width="18.140625" style="3" customWidth="1"/>
    <col min="508" max="509" width="9" style="3"/>
    <col min="510" max="510" width="12.7109375" style="3" bestFit="1" customWidth="1"/>
    <col min="511" max="511" width="9" style="3"/>
    <col min="512" max="514" width="12.5703125" style="3" bestFit="1" customWidth="1"/>
    <col min="515" max="759" width="9" style="3"/>
    <col min="760" max="760" width="40" style="3" customWidth="1"/>
    <col min="761" max="763" width="18.140625" style="3" customWidth="1"/>
    <col min="764" max="765" width="9" style="3"/>
    <col min="766" max="766" width="12.7109375" style="3" bestFit="1" customWidth="1"/>
    <col min="767" max="767" width="9" style="3"/>
    <col min="768" max="770" width="12.5703125" style="3" bestFit="1" customWidth="1"/>
    <col min="771" max="1015" width="9" style="3"/>
    <col min="1016" max="1016" width="40" style="3" customWidth="1"/>
    <col min="1017" max="1019" width="18.140625" style="3" customWidth="1"/>
    <col min="1020" max="1021" width="9" style="3"/>
    <col min="1022" max="1022" width="12.7109375" style="3" bestFit="1" customWidth="1"/>
    <col min="1023" max="1023" width="9" style="3"/>
    <col min="1024" max="1026" width="12.5703125" style="3" bestFit="1" customWidth="1"/>
    <col min="1027" max="1271" width="9" style="3"/>
    <col min="1272" max="1272" width="40" style="3" customWidth="1"/>
    <col min="1273" max="1275" width="18.140625" style="3" customWidth="1"/>
    <col min="1276" max="1277" width="9" style="3"/>
    <col min="1278" max="1278" width="12.7109375" style="3" bestFit="1" customWidth="1"/>
    <col min="1279" max="1279" width="9" style="3"/>
    <col min="1280" max="1282" width="12.5703125" style="3" bestFit="1" customWidth="1"/>
    <col min="1283" max="1527" width="9" style="3"/>
    <col min="1528" max="1528" width="40" style="3" customWidth="1"/>
    <col min="1529" max="1531" width="18.140625" style="3" customWidth="1"/>
    <col min="1532" max="1533" width="9" style="3"/>
    <col min="1534" max="1534" width="12.7109375" style="3" bestFit="1" customWidth="1"/>
    <col min="1535" max="1535" width="9" style="3"/>
    <col min="1536" max="1538" width="12.5703125" style="3" bestFit="1" customWidth="1"/>
    <col min="1539" max="1783" width="9" style="3"/>
    <col min="1784" max="1784" width="40" style="3" customWidth="1"/>
    <col min="1785" max="1787" width="18.140625" style="3" customWidth="1"/>
    <col min="1788" max="1789" width="9" style="3"/>
    <col min="1790" max="1790" width="12.7109375" style="3" bestFit="1" customWidth="1"/>
    <col min="1791" max="1791" width="9" style="3"/>
    <col min="1792" max="1794" width="12.5703125" style="3" bestFit="1" customWidth="1"/>
    <col min="1795" max="2039" width="9" style="3"/>
    <col min="2040" max="2040" width="40" style="3" customWidth="1"/>
    <col min="2041" max="2043" width="18.140625" style="3" customWidth="1"/>
    <col min="2044" max="2045" width="9" style="3"/>
    <col min="2046" max="2046" width="12.7109375" style="3" bestFit="1" customWidth="1"/>
    <col min="2047" max="2047" width="9" style="3"/>
    <col min="2048" max="2050" width="12.5703125" style="3" bestFit="1" customWidth="1"/>
    <col min="2051" max="2295" width="9" style="3"/>
    <col min="2296" max="2296" width="40" style="3" customWidth="1"/>
    <col min="2297" max="2299" width="18.140625" style="3" customWidth="1"/>
    <col min="2300" max="2301" width="9" style="3"/>
    <col min="2302" max="2302" width="12.7109375" style="3" bestFit="1" customWidth="1"/>
    <col min="2303" max="2303" width="9" style="3"/>
    <col min="2304" max="2306" width="12.5703125" style="3" bestFit="1" customWidth="1"/>
    <col min="2307" max="2551" width="9" style="3"/>
    <col min="2552" max="2552" width="40" style="3" customWidth="1"/>
    <col min="2553" max="2555" width="18.140625" style="3" customWidth="1"/>
    <col min="2556" max="2557" width="9" style="3"/>
    <col min="2558" max="2558" width="12.7109375" style="3" bestFit="1" customWidth="1"/>
    <col min="2559" max="2559" width="9" style="3"/>
    <col min="2560" max="2562" width="12.5703125" style="3" bestFit="1" customWidth="1"/>
    <col min="2563" max="2807" width="9" style="3"/>
    <col min="2808" max="2808" width="40" style="3" customWidth="1"/>
    <col min="2809" max="2811" width="18.140625" style="3" customWidth="1"/>
    <col min="2812" max="2813" width="9" style="3"/>
    <col min="2814" max="2814" width="12.7109375" style="3" bestFit="1" customWidth="1"/>
    <col min="2815" max="2815" width="9" style="3"/>
    <col min="2816" max="2818" width="12.5703125" style="3" bestFit="1" customWidth="1"/>
    <col min="2819" max="3063" width="9" style="3"/>
    <col min="3064" max="3064" width="40" style="3" customWidth="1"/>
    <col min="3065" max="3067" width="18.140625" style="3" customWidth="1"/>
    <col min="3068" max="3069" width="9" style="3"/>
    <col min="3070" max="3070" width="12.7109375" style="3" bestFit="1" customWidth="1"/>
    <col min="3071" max="3071" width="9" style="3"/>
    <col min="3072" max="3074" width="12.5703125" style="3" bestFit="1" customWidth="1"/>
    <col min="3075" max="3319" width="9" style="3"/>
    <col min="3320" max="3320" width="40" style="3" customWidth="1"/>
    <col min="3321" max="3323" width="18.140625" style="3" customWidth="1"/>
    <col min="3324" max="3325" width="9" style="3"/>
    <col min="3326" max="3326" width="12.7109375" style="3" bestFit="1" customWidth="1"/>
    <col min="3327" max="3327" width="9" style="3"/>
    <col min="3328" max="3330" width="12.5703125" style="3" bestFit="1" customWidth="1"/>
    <col min="3331" max="3575" width="9" style="3"/>
    <col min="3576" max="3576" width="40" style="3" customWidth="1"/>
    <col min="3577" max="3579" width="18.140625" style="3" customWidth="1"/>
    <col min="3580" max="3581" width="9" style="3"/>
    <col min="3582" max="3582" width="12.7109375" style="3" bestFit="1" customWidth="1"/>
    <col min="3583" max="3583" width="9" style="3"/>
    <col min="3584" max="3586" width="12.5703125" style="3" bestFit="1" customWidth="1"/>
    <col min="3587" max="3831" width="9" style="3"/>
    <col min="3832" max="3832" width="40" style="3" customWidth="1"/>
    <col min="3833" max="3835" width="18.140625" style="3" customWidth="1"/>
    <col min="3836" max="3837" width="9" style="3"/>
    <col min="3838" max="3838" width="12.7109375" style="3" bestFit="1" customWidth="1"/>
    <col min="3839" max="3839" width="9" style="3"/>
    <col min="3840" max="3842" width="12.5703125" style="3" bestFit="1" customWidth="1"/>
    <col min="3843" max="4087" width="9" style="3"/>
    <col min="4088" max="4088" width="40" style="3" customWidth="1"/>
    <col min="4089" max="4091" width="18.140625" style="3" customWidth="1"/>
    <col min="4092" max="4093" width="9" style="3"/>
    <col min="4094" max="4094" width="12.7109375" style="3" bestFit="1" customWidth="1"/>
    <col min="4095" max="4095" width="9" style="3"/>
    <col min="4096" max="4098" width="12.5703125" style="3" bestFit="1" customWidth="1"/>
    <col min="4099" max="4343" width="9" style="3"/>
    <col min="4344" max="4344" width="40" style="3" customWidth="1"/>
    <col min="4345" max="4347" width="18.140625" style="3" customWidth="1"/>
    <col min="4348" max="4349" width="9" style="3"/>
    <col min="4350" max="4350" width="12.7109375" style="3" bestFit="1" customWidth="1"/>
    <col min="4351" max="4351" width="9" style="3"/>
    <col min="4352" max="4354" width="12.5703125" style="3" bestFit="1" customWidth="1"/>
    <col min="4355" max="4599" width="9" style="3"/>
    <col min="4600" max="4600" width="40" style="3" customWidth="1"/>
    <col min="4601" max="4603" width="18.140625" style="3" customWidth="1"/>
    <col min="4604" max="4605" width="9" style="3"/>
    <col min="4606" max="4606" width="12.7109375" style="3" bestFit="1" customWidth="1"/>
    <col min="4607" max="4607" width="9" style="3"/>
    <col min="4608" max="4610" width="12.5703125" style="3" bestFit="1" customWidth="1"/>
    <col min="4611" max="4855" width="9" style="3"/>
    <col min="4856" max="4856" width="40" style="3" customWidth="1"/>
    <col min="4857" max="4859" width="18.140625" style="3" customWidth="1"/>
    <col min="4860" max="4861" width="9" style="3"/>
    <col min="4862" max="4862" width="12.7109375" style="3" bestFit="1" customWidth="1"/>
    <col min="4863" max="4863" width="9" style="3"/>
    <col min="4864" max="4866" width="12.5703125" style="3" bestFit="1" customWidth="1"/>
    <col min="4867" max="5111" width="9" style="3"/>
    <col min="5112" max="5112" width="40" style="3" customWidth="1"/>
    <col min="5113" max="5115" width="18.140625" style="3" customWidth="1"/>
    <col min="5116" max="5117" width="9" style="3"/>
    <col min="5118" max="5118" width="12.7109375" style="3" bestFit="1" customWidth="1"/>
    <col min="5119" max="5119" width="9" style="3"/>
    <col min="5120" max="5122" width="12.5703125" style="3" bestFit="1" customWidth="1"/>
    <col min="5123" max="5367" width="9" style="3"/>
    <col min="5368" max="5368" width="40" style="3" customWidth="1"/>
    <col min="5369" max="5371" width="18.140625" style="3" customWidth="1"/>
    <col min="5372" max="5373" width="9" style="3"/>
    <col min="5374" max="5374" width="12.7109375" style="3" bestFit="1" customWidth="1"/>
    <col min="5375" max="5375" width="9" style="3"/>
    <col min="5376" max="5378" width="12.5703125" style="3" bestFit="1" customWidth="1"/>
    <col min="5379" max="5623" width="9" style="3"/>
    <col min="5624" max="5624" width="40" style="3" customWidth="1"/>
    <col min="5625" max="5627" width="18.140625" style="3" customWidth="1"/>
    <col min="5628" max="5629" width="9" style="3"/>
    <col min="5630" max="5630" width="12.7109375" style="3" bestFit="1" customWidth="1"/>
    <col min="5631" max="5631" width="9" style="3"/>
    <col min="5632" max="5634" width="12.5703125" style="3" bestFit="1" customWidth="1"/>
    <col min="5635" max="5879" width="9" style="3"/>
    <col min="5880" max="5880" width="40" style="3" customWidth="1"/>
    <col min="5881" max="5883" width="18.140625" style="3" customWidth="1"/>
    <col min="5884" max="5885" width="9" style="3"/>
    <col min="5886" max="5886" width="12.7109375" style="3" bestFit="1" customWidth="1"/>
    <col min="5887" max="5887" width="9" style="3"/>
    <col min="5888" max="5890" width="12.5703125" style="3" bestFit="1" customWidth="1"/>
    <col min="5891" max="6135" width="9" style="3"/>
    <col min="6136" max="6136" width="40" style="3" customWidth="1"/>
    <col min="6137" max="6139" width="18.140625" style="3" customWidth="1"/>
    <col min="6140" max="6141" width="9" style="3"/>
    <col min="6142" max="6142" width="12.7109375" style="3" bestFit="1" customWidth="1"/>
    <col min="6143" max="6143" width="9" style="3"/>
    <col min="6144" max="6146" width="12.5703125" style="3" bestFit="1" customWidth="1"/>
    <col min="6147" max="6391" width="9" style="3"/>
    <col min="6392" max="6392" width="40" style="3" customWidth="1"/>
    <col min="6393" max="6395" width="18.140625" style="3" customWidth="1"/>
    <col min="6396" max="6397" width="9" style="3"/>
    <col min="6398" max="6398" width="12.7109375" style="3" bestFit="1" customWidth="1"/>
    <col min="6399" max="6399" width="9" style="3"/>
    <col min="6400" max="6402" width="12.5703125" style="3" bestFit="1" customWidth="1"/>
    <col min="6403" max="6647" width="9" style="3"/>
    <col min="6648" max="6648" width="40" style="3" customWidth="1"/>
    <col min="6649" max="6651" width="18.140625" style="3" customWidth="1"/>
    <col min="6652" max="6653" width="9" style="3"/>
    <col min="6654" max="6654" width="12.7109375" style="3" bestFit="1" customWidth="1"/>
    <col min="6655" max="6655" width="9" style="3"/>
    <col min="6656" max="6658" width="12.5703125" style="3" bestFit="1" customWidth="1"/>
    <col min="6659" max="6903" width="9" style="3"/>
    <col min="6904" max="6904" width="40" style="3" customWidth="1"/>
    <col min="6905" max="6907" width="18.140625" style="3" customWidth="1"/>
    <col min="6908" max="6909" width="9" style="3"/>
    <col min="6910" max="6910" width="12.7109375" style="3" bestFit="1" customWidth="1"/>
    <col min="6911" max="6911" width="9" style="3"/>
    <col min="6912" max="6914" width="12.5703125" style="3" bestFit="1" customWidth="1"/>
    <col min="6915" max="7159" width="9" style="3"/>
    <col min="7160" max="7160" width="40" style="3" customWidth="1"/>
    <col min="7161" max="7163" width="18.140625" style="3" customWidth="1"/>
    <col min="7164" max="7165" width="9" style="3"/>
    <col min="7166" max="7166" width="12.7109375" style="3" bestFit="1" customWidth="1"/>
    <col min="7167" max="7167" width="9" style="3"/>
    <col min="7168" max="7170" width="12.5703125" style="3" bestFit="1" customWidth="1"/>
    <col min="7171" max="7415" width="9" style="3"/>
    <col min="7416" max="7416" width="40" style="3" customWidth="1"/>
    <col min="7417" max="7419" width="18.140625" style="3" customWidth="1"/>
    <col min="7420" max="7421" width="9" style="3"/>
    <col min="7422" max="7422" width="12.7109375" style="3" bestFit="1" customWidth="1"/>
    <col min="7423" max="7423" width="9" style="3"/>
    <col min="7424" max="7426" width="12.5703125" style="3" bestFit="1" customWidth="1"/>
    <col min="7427" max="7671" width="9" style="3"/>
    <col min="7672" max="7672" width="40" style="3" customWidth="1"/>
    <col min="7673" max="7675" width="18.140625" style="3" customWidth="1"/>
    <col min="7676" max="7677" width="9" style="3"/>
    <col min="7678" max="7678" width="12.7109375" style="3" bestFit="1" customWidth="1"/>
    <col min="7679" max="7679" width="9" style="3"/>
    <col min="7680" max="7682" width="12.5703125" style="3" bestFit="1" customWidth="1"/>
    <col min="7683" max="7927" width="9" style="3"/>
    <col min="7928" max="7928" width="40" style="3" customWidth="1"/>
    <col min="7929" max="7931" width="18.140625" style="3" customWidth="1"/>
    <col min="7932" max="7933" width="9" style="3"/>
    <col min="7934" max="7934" width="12.7109375" style="3" bestFit="1" customWidth="1"/>
    <col min="7935" max="7935" width="9" style="3"/>
    <col min="7936" max="7938" width="12.5703125" style="3" bestFit="1" customWidth="1"/>
    <col min="7939" max="8183" width="9" style="3"/>
    <col min="8184" max="8184" width="40" style="3" customWidth="1"/>
    <col min="8185" max="8187" width="18.140625" style="3" customWidth="1"/>
    <col min="8188" max="8189" width="9" style="3"/>
    <col min="8190" max="8190" width="12.7109375" style="3" bestFit="1" customWidth="1"/>
    <col min="8191" max="8191" width="9" style="3"/>
    <col min="8192" max="8194" width="12.5703125" style="3" bestFit="1" customWidth="1"/>
    <col min="8195" max="8439" width="9" style="3"/>
    <col min="8440" max="8440" width="40" style="3" customWidth="1"/>
    <col min="8441" max="8443" width="18.140625" style="3" customWidth="1"/>
    <col min="8444" max="8445" width="9" style="3"/>
    <col min="8446" max="8446" width="12.7109375" style="3" bestFit="1" customWidth="1"/>
    <col min="8447" max="8447" width="9" style="3"/>
    <col min="8448" max="8450" width="12.5703125" style="3" bestFit="1" customWidth="1"/>
    <col min="8451" max="8695" width="9" style="3"/>
    <col min="8696" max="8696" width="40" style="3" customWidth="1"/>
    <col min="8697" max="8699" width="18.140625" style="3" customWidth="1"/>
    <col min="8700" max="8701" width="9" style="3"/>
    <col min="8702" max="8702" width="12.7109375" style="3" bestFit="1" customWidth="1"/>
    <col min="8703" max="8703" width="9" style="3"/>
    <col min="8704" max="8706" width="12.5703125" style="3" bestFit="1" customWidth="1"/>
    <col min="8707" max="8951" width="9" style="3"/>
    <col min="8952" max="8952" width="40" style="3" customWidth="1"/>
    <col min="8953" max="8955" width="18.140625" style="3" customWidth="1"/>
    <col min="8956" max="8957" width="9" style="3"/>
    <col min="8958" max="8958" width="12.7109375" style="3" bestFit="1" customWidth="1"/>
    <col min="8959" max="8959" width="9" style="3"/>
    <col min="8960" max="8962" width="12.5703125" style="3" bestFit="1" customWidth="1"/>
    <col min="8963" max="9207" width="9" style="3"/>
    <col min="9208" max="9208" width="40" style="3" customWidth="1"/>
    <col min="9209" max="9211" width="18.140625" style="3" customWidth="1"/>
    <col min="9212" max="9213" width="9" style="3"/>
    <col min="9214" max="9214" width="12.7109375" style="3" bestFit="1" customWidth="1"/>
    <col min="9215" max="9215" width="9" style="3"/>
    <col min="9216" max="9218" width="12.5703125" style="3" bestFit="1" customWidth="1"/>
    <col min="9219" max="9463" width="9" style="3"/>
    <col min="9464" max="9464" width="40" style="3" customWidth="1"/>
    <col min="9465" max="9467" width="18.140625" style="3" customWidth="1"/>
    <col min="9468" max="9469" width="9" style="3"/>
    <col min="9470" max="9470" width="12.7109375" style="3" bestFit="1" customWidth="1"/>
    <col min="9471" max="9471" width="9" style="3"/>
    <col min="9472" max="9474" width="12.5703125" style="3" bestFit="1" customWidth="1"/>
    <col min="9475" max="9719" width="9" style="3"/>
    <col min="9720" max="9720" width="40" style="3" customWidth="1"/>
    <col min="9721" max="9723" width="18.140625" style="3" customWidth="1"/>
    <col min="9724" max="9725" width="9" style="3"/>
    <col min="9726" max="9726" width="12.7109375" style="3" bestFit="1" customWidth="1"/>
    <col min="9727" max="9727" width="9" style="3"/>
    <col min="9728" max="9730" width="12.5703125" style="3" bestFit="1" customWidth="1"/>
    <col min="9731" max="9975" width="9" style="3"/>
    <col min="9976" max="9976" width="40" style="3" customWidth="1"/>
    <col min="9977" max="9979" width="18.140625" style="3" customWidth="1"/>
    <col min="9980" max="9981" width="9" style="3"/>
    <col min="9982" max="9982" width="12.7109375" style="3" bestFit="1" customWidth="1"/>
    <col min="9983" max="9983" width="9" style="3"/>
    <col min="9984" max="9986" width="12.5703125" style="3" bestFit="1" customWidth="1"/>
    <col min="9987" max="10231" width="9" style="3"/>
    <col min="10232" max="10232" width="40" style="3" customWidth="1"/>
    <col min="10233" max="10235" width="18.140625" style="3" customWidth="1"/>
    <col min="10236" max="10237" width="9" style="3"/>
    <col min="10238" max="10238" width="12.7109375" style="3" bestFit="1" customWidth="1"/>
    <col min="10239" max="10239" width="9" style="3"/>
    <col min="10240" max="10242" width="12.5703125" style="3" bestFit="1" customWidth="1"/>
    <col min="10243" max="10487" width="9" style="3"/>
    <col min="10488" max="10488" width="40" style="3" customWidth="1"/>
    <col min="10489" max="10491" width="18.140625" style="3" customWidth="1"/>
    <col min="10492" max="10493" width="9" style="3"/>
    <col min="10494" max="10494" width="12.7109375" style="3" bestFit="1" customWidth="1"/>
    <col min="10495" max="10495" width="9" style="3"/>
    <col min="10496" max="10498" width="12.5703125" style="3" bestFit="1" customWidth="1"/>
    <col min="10499" max="10743" width="9" style="3"/>
    <col min="10744" max="10744" width="40" style="3" customWidth="1"/>
    <col min="10745" max="10747" width="18.140625" style="3" customWidth="1"/>
    <col min="10748" max="10749" width="9" style="3"/>
    <col min="10750" max="10750" width="12.7109375" style="3" bestFit="1" customWidth="1"/>
    <col min="10751" max="10751" width="9" style="3"/>
    <col min="10752" max="10754" width="12.5703125" style="3" bestFit="1" customWidth="1"/>
    <col min="10755" max="10999" width="9" style="3"/>
    <col min="11000" max="11000" width="40" style="3" customWidth="1"/>
    <col min="11001" max="11003" width="18.140625" style="3" customWidth="1"/>
    <col min="11004" max="11005" width="9" style="3"/>
    <col min="11006" max="11006" width="12.7109375" style="3" bestFit="1" customWidth="1"/>
    <col min="11007" max="11007" width="9" style="3"/>
    <col min="11008" max="11010" width="12.5703125" style="3" bestFit="1" customWidth="1"/>
    <col min="11011" max="11255" width="9" style="3"/>
    <col min="11256" max="11256" width="40" style="3" customWidth="1"/>
    <col min="11257" max="11259" width="18.140625" style="3" customWidth="1"/>
    <col min="11260" max="11261" width="9" style="3"/>
    <col min="11262" max="11262" width="12.7109375" style="3" bestFit="1" customWidth="1"/>
    <col min="11263" max="11263" width="9" style="3"/>
    <col min="11264" max="11266" width="12.5703125" style="3" bestFit="1" customWidth="1"/>
    <col min="11267" max="11511" width="9" style="3"/>
    <col min="11512" max="11512" width="40" style="3" customWidth="1"/>
    <col min="11513" max="11515" width="18.140625" style="3" customWidth="1"/>
    <col min="11516" max="11517" width="9" style="3"/>
    <col min="11518" max="11518" width="12.7109375" style="3" bestFit="1" customWidth="1"/>
    <col min="11519" max="11519" width="9" style="3"/>
    <col min="11520" max="11522" width="12.5703125" style="3" bestFit="1" customWidth="1"/>
    <col min="11523" max="11767" width="9" style="3"/>
    <col min="11768" max="11768" width="40" style="3" customWidth="1"/>
    <col min="11769" max="11771" width="18.140625" style="3" customWidth="1"/>
    <col min="11772" max="11773" width="9" style="3"/>
    <col min="11774" max="11774" width="12.7109375" style="3" bestFit="1" customWidth="1"/>
    <col min="11775" max="11775" width="9" style="3"/>
    <col min="11776" max="11778" width="12.5703125" style="3" bestFit="1" customWidth="1"/>
    <col min="11779" max="12023" width="9" style="3"/>
    <col min="12024" max="12024" width="40" style="3" customWidth="1"/>
    <col min="12025" max="12027" width="18.140625" style="3" customWidth="1"/>
    <col min="12028" max="12029" width="9" style="3"/>
    <col min="12030" max="12030" width="12.7109375" style="3" bestFit="1" customWidth="1"/>
    <col min="12031" max="12031" width="9" style="3"/>
    <col min="12032" max="12034" width="12.5703125" style="3" bestFit="1" customWidth="1"/>
    <col min="12035" max="12279" width="9" style="3"/>
    <col min="12280" max="12280" width="40" style="3" customWidth="1"/>
    <col min="12281" max="12283" width="18.140625" style="3" customWidth="1"/>
    <col min="12284" max="12285" width="9" style="3"/>
    <col min="12286" max="12286" width="12.7109375" style="3" bestFit="1" customWidth="1"/>
    <col min="12287" max="12287" width="9" style="3"/>
    <col min="12288" max="12290" width="12.5703125" style="3" bestFit="1" customWidth="1"/>
    <col min="12291" max="12535" width="9" style="3"/>
    <col min="12536" max="12536" width="40" style="3" customWidth="1"/>
    <col min="12537" max="12539" width="18.140625" style="3" customWidth="1"/>
    <col min="12540" max="12541" width="9" style="3"/>
    <col min="12542" max="12542" width="12.7109375" style="3" bestFit="1" customWidth="1"/>
    <col min="12543" max="12543" width="9" style="3"/>
    <col min="12544" max="12546" width="12.5703125" style="3" bestFit="1" customWidth="1"/>
    <col min="12547" max="12791" width="9" style="3"/>
    <col min="12792" max="12792" width="40" style="3" customWidth="1"/>
    <col min="12793" max="12795" width="18.140625" style="3" customWidth="1"/>
    <col min="12796" max="12797" width="9" style="3"/>
    <col min="12798" max="12798" width="12.7109375" style="3" bestFit="1" customWidth="1"/>
    <col min="12799" max="12799" width="9" style="3"/>
    <col min="12800" max="12802" width="12.5703125" style="3" bestFit="1" customWidth="1"/>
    <col min="12803" max="13047" width="9" style="3"/>
    <col min="13048" max="13048" width="40" style="3" customWidth="1"/>
    <col min="13049" max="13051" width="18.140625" style="3" customWidth="1"/>
    <col min="13052" max="13053" width="9" style="3"/>
    <col min="13054" max="13054" width="12.7109375" style="3" bestFit="1" customWidth="1"/>
    <col min="13055" max="13055" width="9" style="3"/>
    <col min="13056" max="13058" width="12.5703125" style="3" bestFit="1" customWidth="1"/>
    <col min="13059" max="13303" width="9" style="3"/>
    <col min="13304" max="13304" width="40" style="3" customWidth="1"/>
    <col min="13305" max="13307" width="18.140625" style="3" customWidth="1"/>
    <col min="13308" max="13309" width="9" style="3"/>
    <col min="13310" max="13310" width="12.7109375" style="3" bestFit="1" customWidth="1"/>
    <col min="13311" max="13311" width="9" style="3"/>
    <col min="13312" max="13314" width="12.5703125" style="3" bestFit="1" customWidth="1"/>
    <col min="13315" max="13559" width="9" style="3"/>
    <col min="13560" max="13560" width="40" style="3" customWidth="1"/>
    <col min="13561" max="13563" width="18.140625" style="3" customWidth="1"/>
    <col min="13564" max="13565" width="9" style="3"/>
    <col min="13566" max="13566" width="12.7109375" style="3" bestFit="1" customWidth="1"/>
    <col min="13567" max="13567" width="9" style="3"/>
    <col min="13568" max="13570" width="12.5703125" style="3" bestFit="1" customWidth="1"/>
    <col min="13571" max="13815" width="9" style="3"/>
    <col min="13816" max="13816" width="40" style="3" customWidth="1"/>
    <col min="13817" max="13819" width="18.140625" style="3" customWidth="1"/>
    <col min="13820" max="13821" width="9" style="3"/>
    <col min="13822" max="13822" width="12.7109375" style="3" bestFit="1" customWidth="1"/>
    <col min="13823" max="13823" width="9" style="3"/>
    <col min="13824" max="13826" width="12.5703125" style="3" bestFit="1" customWidth="1"/>
    <col min="13827" max="14071" width="9" style="3"/>
    <col min="14072" max="14072" width="40" style="3" customWidth="1"/>
    <col min="14073" max="14075" width="18.140625" style="3" customWidth="1"/>
    <col min="14076" max="14077" width="9" style="3"/>
    <col min="14078" max="14078" width="12.7109375" style="3" bestFit="1" customWidth="1"/>
    <col min="14079" max="14079" width="9" style="3"/>
    <col min="14080" max="14082" width="12.5703125" style="3" bestFit="1" customWidth="1"/>
    <col min="14083" max="14327" width="9" style="3"/>
    <col min="14328" max="14328" width="40" style="3" customWidth="1"/>
    <col min="14329" max="14331" width="18.140625" style="3" customWidth="1"/>
    <col min="14332" max="14333" width="9" style="3"/>
    <col min="14334" max="14334" width="12.7109375" style="3" bestFit="1" customWidth="1"/>
    <col min="14335" max="14335" width="9" style="3"/>
    <col min="14336" max="14338" width="12.5703125" style="3" bestFit="1" customWidth="1"/>
    <col min="14339" max="14583" width="9" style="3"/>
    <col min="14584" max="14584" width="40" style="3" customWidth="1"/>
    <col min="14585" max="14587" width="18.140625" style="3" customWidth="1"/>
    <col min="14588" max="14589" width="9" style="3"/>
    <col min="14590" max="14590" width="12.7109375" style="3" bestFit="1" customWidth="1"/>
    <col min="14591" max="14591" width="9" style="3"/>
    <col min="14592" max="14594" width="12.5703125" style="3" bestFit="1" customWidth="1"/>
    <col min="14595" max="14839" width="9" style="3"/>
    <col min="14840" max="14840" width="40" style="3" customWidth="1"/>
    <col min="14841" max="14843" width="18.140625" style="3" customWidth="1"/>
    <col min="14844" max="14845" width="9" style="3"/>
    <col min="14846" max="14846" width="12.7109375" style="3" bestFit="1" customWidth="1"/>
    <col min="14847" max="14847" width="9" style="3"/>
    <col min="14848" max="14850" width="12.5703125" style="3" bestFit="1" customWidth="1"/>
    <col min="14851" max="15095" width="9" style="3"/>
    <col min="15096" max="15096" width="40" style="3" customWidth="1"/>
    <col min="15097" max="15099" width="18.140625" style="3" customWidth="1"/>
    <col min="15100" max="15101" width="9" style="3"/>
    <col min="15102" max="15102" width="12.7109375" style="3" bestFit="1" customWidth="1"/>
    <col min="15103" max="15103" width="9" style="3"/>
    <col min="15104" max="15106" width="12.5703125" style="3" bestFit="1" customWidth="1"/>
    <col min="15107" max="15351" width="9" style="3"/>
    <col min="15352" max="15352" width="40" style="3" customWidth="1"/>
    <col min="15353" max="15355" width="18.140625" style="3" customWidth="1"/>
    <col min="15356" max="15357" width="9" style="3"/>
    <col min="15358" max="15358" width="12.7109375" style="3" bestFit="1" customWidth="1"/>
    <col min="15359" max="15359" width="9" style="3"/>
    <col min="15360" max="15362" width="12.5703125" style="3" bestFit="1" customWidth="1"/>
    <col min="15363" max="15607" width="9" style="3"/>
    <col min="15608" max="15608" width="40" style="3" customWidth="1"/>
    <col min="15609" max="15611" width="18.140625" style="3" customWidth="1"/>
    <col min="15612" max="15613" width="9" style="3"/>
    <col min="15614" max="15614" width="12.7109375" style="3" bestFit="1" customWidth="1"/>
    <col min="15615" max="15615" width="9" style="3"/>
    <col min="15616" max="15618" width="12.5703125" style="3" bestFit="1" customWidth="1"/>
    <col min="15619" max="15863" width="9" style="3"/>
    <col min="15864" max="15864" width="40" style="3" customWidth="1"/>
    <col min="15865" max="15867" width="18.140625" style="3" customWidth="1"/>
    <col min="15868" max="15869" width="9" style="3"/>
    <col min="15870" max="15870" width="12.7109375" style="3" bestFit="1" customWidth="1"/>
    <col min="15871" max="15871" width="9" style="3"/>
    <col min="15872" max="15874" width="12.5703125" style="3" bestFit="1" customWidth="1"/>
    <col min="15875" max="16119" width="9" style="3"/>
    <col min="16120" max="16120" width="40" style="3" customWidth="1"/>
    <col min="16121" max="16123" width="18.140625" style="3" customWidth="1"/>
    <col min="16124" max="16125" width="9" style="3"/>
    <col min="16126" max="16126" width="12.7109375" style="3" bestFit="1" customWidth="1"/>
    <col min="16127" max="16127" width="9" style="3"/>
    <col min="16128" max="16130" width="12.5703125" style="3" bestFit="1" customWidth="1"/>
    <col min="16131" max="16384" width="9" style="3"/>
  </cols>
  <sheetData>
    <row r="1" spans="1:10" ht="18" customHeight="1" x14ac:dyDescent="0.25">
      <c r="A1" s="10"/>
      <c r="B1" s="39"/>
      <c r="C1" s="39"/>
      <c r="D1" s="39"/>
      <c r="E1" s="39"/>
      <c r="F1" s="39"/>
      <c r="G1" s="39"/>
      <c r="H1" s="39"/>
      <c r="I1" s="39"/>
      <c r="J1" s="39"/>
    </row>
    <row r="2" spans="1:10" ht="24.75" customHeight="1" x14ac:dyDescent="0.25">
      <c r="A2" s="10"/>
      <c r="B2" s="11"/>
      <c r="C2" s="11"/>
      <c r="D2" s="11"/>
      <c r="E2" s="11"/>
      <c r="F2" s="11"/>
      <c r="G2" s="11"/>
      <c r="H2" s="11"/>
      <c r="I2" s="11"/>
      <c r="J2" s="12" t="s">
        <v>53</v>
      </c>
    </row>
    <row r="3" spans="1:10" ht="59.25" customHeight="1" x14ac:dyDescent="0.25">
      <c r="A3" s="41" t="s">
        <v>113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2.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2" t="s">
        <v>0</v>
      </c>
    </row>
    <row r="5" spans="1:10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167</v>
      </c>
      <c r="G5" s="14" t="s">
        <v>3</v>
      </c>
      <c r="H5" s="14" t="s">
        <v>4</v>
      </c>
      <c r="I5" s="14" t="s">
        <v>168</v>
      </c>
      <c r="J5" s="14" t="s">
        <v>4</v>
      </c>
    </row>
    <row r="6" spans="1:10" ht="15.75" x14ac:dyDescent="0.25">
      <c r="A6" s="15" t="s">
        <v>68</v>
      </c>
      <c r="B6" s="16">
        <v>888358</v>
      </c>
      <c r="C6" s="16">
        <f>D6-B6</f>
        <v>20995</v>
      </c>
      <c r="D6" s="16">
        <v>909353</v>
      </c>
      <c r="E6" s="16">
        <v>897244</v>
      </c>
      <c r="F6" s="16">
        <f>G6-E6</f>
        <v>21205</v>
      </c>
      <c r="G6" s="16">
        <v>918449</v>
      </c>
      <c r="H6" s="16">
        <v>931538</v>
      </c>
      <c r="I6" s="16">
        <f>J6-H6</f>
        <v>22016</v>
      </c>
      <c r="J6" s="16">
        <v>953554</v>
      </c>
    </row>
    <row r="7" spans="1:10" ht="15.75" x14ac:dyDescent="0.25">
      <c r="A7" s="15" t="s">
        <v>69</v>
      </c>
      <c r="B7" s="16">
        <v>444179</v>
      </c>
      <c r="C7" s="16">
        <f t="shared" ref="C7:C34" si="0">D7-B7</f>
        <v>10498</v>
      </c>
      <c r="D7" s="16">
        <v>454677</v>
      </c>
      <c r="E7" s="16">
        <v>448622</v>
      </c>
      <c r="F7" s="16">
        <f t="shared" ref="F7:F34" si="1">G7-E7</f>
        <v>10603</v>
      </c>
      <c r="G7" s="16">
        <v>459225</v>
      </c>
      <c r="H7" s="16">
        <v>465769</v>
      </c>
      <c r="I7" s="16">
        <f t="shared" ref="I7:I34" si="2">J7-H7</f>
        <v>11008</v>
      </c>
      <c r="J7" s="16">
        <v>476777</v>
      </c>
    </row>
    <row r="8" spans="1:10" ht="15.75" x14ac:dyDescent="0.25">
      <c r="A8" s="15" t="s">
        <v>70</v>
      </c>
      <c r="B8" s="16">
        <v>1332537</v>
      </c>
      <c r="C8" s="16">
        <f t="shared" si="0"/>
        <v>31493</v>
      </c>
      <c r="D8" s="16">
        <v>1364030</v>
      </c>
      <c r="E8" s="16">
        <v>1345866</v>
      </c>
      <c r="F8" s="16">
        <f t="shared" si="1"/>
        <v>31808</v>
      </c>
      <c r="G8" s="16">
        <v>1377674</v>
      </c>
      <c r="H8" s="16">
        <v>1397307</v>
      </c>
      <c r="I8" s="16">
        <f t="shared" si="2"/>
        <v>33024</v>
      </c>
      <c r="J8" s="16">
        <v>1430331</v>
      </c>
    </row>
    <row r="9" spans="1:10" ht="15.75" x14ac:dyDescent="0.25">
      <c r="A9" s="15" t="s">
        <v>71</v>
      </c>
      <c r="B9" s="16">
        <v>3242510</v>
      </c>
      <c r="C9" s="16">
        <f t="shared" si="0"/>
        <v>76628</v>
      </c>
      <c r="D9" s="16">
        <v>3319138</v>
      </c>
      <c r="E9" s="16">
        <v>3274942</v>
      </c>
      <c r="F9" s="16">
        <f t="shared" si="1"/>
        <v>77397</v>
      </c>
      <c r="G9" s="16">
        <v>3352339</v>
      </c>
      <c r="H9" s="16">
        <v>3400111</v>
      </c>
      <c r="I9" s="16">
        <f t="shared" si="2"/>
        <v>80361</v>
      </c>
      <c r="J9" s="16">
        <v>3480472</v>
      </c>
    </row>
    <row r="10" spans="1:10" ht="15.75" x14ac:dyDescent="0.25">
      <c r="A10" s="15" t="s">
        <v>60</v>
      </c>
      <c r="B10" s="16">
        <v>755104</v>
      </c>
      <c r="C10" s="16">
        <f t="shared" si="0"/>
        <v>17846</v>
      </c>
      <c r="D10" s="16">
        <v>772950</v>
      </c>
      <c r="E10" s="16">
        <v>762657</v>
      </c>
      <c r="F10" s="16">
        <f t="shared" si="1"/>
        <v>18025</v>
      </c>
      <c r="G10" s="16">
        <v>780682</v>
      </c>
      <c r="H10" s="16">
        <v>791808</v>
      </c>
      <c r="I10" s="16">
        <f t="shared" si="2"/>
        <v>18713</v>
      </c>
      <c r="J10" s="16">
        <v>810521</v>
      </c>
    </row>
    <row r="11" spans="1:10" ht="15.75" x14ac:dyDescent="0.25">
      <c r="A11" s="15" t="s">
        <v>72</v>
      </c>
      <c r="B11" s="16">
        <v>755104</v>
      </c>
      <c r="C11" s="16">
        <f t="shared" si="0"/>
        <v>17846</v>
      </c>
      <c r="D11" s="16">
        <v>772950</v>
      </c>
      <c r="E11" s="16">
        <v>762657</v>
      </c>
      <c r="F11" s="16">
        <f t="shared" si="1"/>
        <v>18025</v>
      </c>
      <c r="G11" s="16">
        <v>780682</v>
      </c>
      <c r="H11" s="16">
        <v>791808</v>
      </c>
      <c r="I11" s="16">
        <f t="shared" si="2"/>
        <v>18713</v>
      </c>
      <c r="J11" s="16">
        <v>810521</v>
      </c>
    </row>
    <row r="12" spans="1:10" ht="15.75" x14ac:dyDescent="0.25">
      <c r="A12" s="15" t="s">
        <v>73</v>
      </c>
      <c r="B12" s="16">
        <v>666268</v>
      </c>
      <c r="C12" s="16">
        <f t="shared" si="0"/>
        <v>15747</v>
      </c>
      <c r="D12" s="16">
        <v>682015</v>
      </c>
      <c r="E12" s="16">
        <v>672933</v>
      </c>
      <c r="F12" s="16">
        <f t="shared" si="1"/>
        <v>15904</v>
      </c>
      <c r="G12" s="16">
        <v>688837</v>
      </c>
      <c r="H12" s="16">
        <v>698654</v>
      </c>
      <c r="I12" s="16">
        <f t="shared" si="2"/>
        <v>16511</v>
      </c>
      <c r="J12" s="16">
        <v>715165</v>
      </c>
    </row>
    <row r="13" spans="1:10" ht="15.75" x14ac:dyDescent="0.25">
      <c r="A13" s="15" t="s">
        <v>74</v>
      </c>
      <c r="B13" s="16">
        <v>3064835</v>
      </c>
      <c r="C13" s="16">
        <f t="shared" si="0"/>
        <v>72433</v>
      </c>
      <c r="D13" s="16">
        <v>3137268</v>
      </c>
      <c r="E13" s="16">
        <v>3095491</v>
      </c>
      <c r="F13" s="16">
        <f t="shared" si="1"/>
        <v>73158</v>
      </c>
      <c r="G13" s="16">
        <v>3168649</v>
      </c>
      <c r="H13" s="16">
        <v>3213807</v>
      </c>
      <c r="I13" s="16">
        <f t="shared" si="2"/>
        <v>75954</v>
      </c>
      <c r="J13" s="16">
        <v>3289761</v>
      </c>
    </row>
    <row r="14" spans="1:10" ht="15.75" x14ac:dyDescent="0.25">
      <c r="A14" s="15" t="s">
        <v>75</v>
      </c>
      <c r="B14" s="16">
        <v>399761</v>
      </c>
      <c r="C14" s="16">
        <f t="shared" si="0"/>
        <v>9448</v>
      </c>
      <c r="D14" s="16">
        <v>409209</v>
      </c>
      <c r="E14" s="16">
        <v>403760</v>
      </c>
      <c r="F14" s="16">
        <f t="shared" si="1"/>
        <v>9542</v>
      </c>
      <c r="G14" s="16">
        <v>413302</v>
      </c>
      <c r="H14" s="16">
        <v>419192</v>
      </c>
      <c r="I14" s="16">
        <f t="shared" si="2"/>
        <v>9907</v>
      </c>
      <c r="J14" s="16">
        <v>429099</v>
      </c>
    </row>
    <row r="15" spans="1:10" ht="15.75" x14ac:dyDescent="0.25">
      <c r="A15" s="15" t="s">
        <v>7</v>
      </c>
      <c r="B15" s="16">
        <v>932776</v>
      </c>
      <c r="C15" s="16">
        <f t="shared" si="0"/>
        <v>-478099</v>
      </c>
      <c r="D15" s="16">
        <v>454677</v>
      </c>
      <c r="E15" s="16">
        <v>942106</v>
      </c>
      <c r="F15" s="16">
        <f t="shared" si="1"/>
        <v>-482881</v>
      </c>
      <c r="G15" s="16">
        <v>459225</v>
      </c>
      <c r="H15" s="16">
        <v>978115</v>
      </c>
      <c r="I15" s="16">
        <f t="shared" si="2"/>
        <v>-501338</v>
      </c>
      <c r="J15" s="16">
        <v>476777</v>
      </c>
    </row>
    <row r="16" spans="1:10" ht="15.75" x14ac:dyDescent="0.25">
      <c r="A16" s="15" t="s">
        <v>76</v>
      </c>
      <c r="B16" s="16">
        <v>799522</v>
      </c>
      <c r="C16" s="16">
        <f t="shared" si="0"/>
        <v>18896</v>
      </c>
      <c r="D16" s="16">
        <v>818418</v>
      </c>
      <c r="E16" s="16">
        <v>807519</v>
      </c>
      <c r="F16" s="16">
        <f t="shared" si="1"/>
        <v>19085</v>
      </c>
      <c r="G16" s="16">
        <v>826604</v>
      </c>
      <c r="H16" s="16">
        <v>838384</v>
      </c>
      <c r="I16" s="16">
        <f t="shared" si="2"/>
        <v>19815</v>
      </c>
      <c r="J16" s="16">
        <v>858199</v>
      </c>
    </row>
    <row r="17" spans="1:10" ht="15.75" x14ac:dyDescent="0.25">
      <c r="A17" s="15" t="s">
        <v>65</v>
      </c>
      <c r="B17" s="16">
        <v>755104</v>
      </c>
      <c r="C17" s="16">
        <f t="shared" si="0"/>
        <v>17846</v>
      </c>
      <c r="D17" s="16">
        <v>772950</v>
      </c>
      <c r="E17" s="16">
        <v>762657</v>
      </c>
      <c r="F17" s="16">
        <f t="shared" si="1"/>
        <v>18025</v>
      </c>
      <c r="G17" s="16">
        <v>780682</v>
      </c>
      <c r="H17" s="16">
        <v>791808</v>
      </c>
      <c r="I17" s="16">
        <f t="shared" si="2"/>
        <v>18713</v>
      </c>
      <c r="J17" s="16">
        <v>810521</v>
      </c>
    </row>
    <row r="18" spans="1:10" ht="15.75" x14ac:dyDescent="0.25">
      <c r="A18" s="15" t="s">
        <v>77</v>
      </c>
      <c r="B18" s="16">
        <v>1110447</v>
      </c>
      <c r="C18" s="16">
        <f t="shared" si="0"/>
        <v>26244</v>
      </c>
      <c r="D18" s="16">
        <v>1136691</v>
      </c>
      <c r="E18" s="16">
        <v>1121555</v>
      </c>
      <c r="F18" s="16">
        <f t="shared" si="1"/>
        <v>26506</v>
      </c>
      <c r="G18" s="16">
        <v>1148061</v>
      </c>
      <c r="H18" s="16">
        <v>1164423</v>
      </c>
      <c r="I18" s="16">
        <f t="shared" si="2"/>
        <v>27519</v>
      </c>
      <c r="J18" s="16">
        <v>1191942</v>
      </c>
    </row>
    <row r="19" spans="1:10" ht="15.75" x14ac:dyDescent="0.25">
      <c r="A19" s="15" t="s">
        <v>78</v>
      </c>
      <c r="B19" s="16">
        <v>1909969</v>
      </c>
      <c r="C19" s="16">
        <f t="shared" si="0"/>
        <v>45140</v>
      </c>
      <c r="D19" s="16">
        <v>1955109</v>
      </c>
      <c r="E19" s="16">
        <v>1929074</v>
      </c>
      <c r="F19" s="16">
        <f t="shared" si="1"/>
        <v>45591</v>
      </c>
      <c r="G19" s="16">
        <v>1974665</v>
      </c>
      <c r="H19" s="16">
        <v>2002807</v>
      </c>
      <c r="I19" s="16">
        <f t="shared" si="2"/>
        <v>47334</v>
      </c>
      <c r="J19" s="16">
        <v>2050141</v>
      </c>
    </row>
    <row r="20" spans="1:10" ht="15.75" x14ac:dyDescent="0.25">
      <c r="A20" s="15" t="s">
        <v>79</v>
      </c>
      <c r="B20" s="16">
        <v>1465790</v>
      </c>
      <c r="C20" s="16">
        <f t="shared" si="0"/>
        <v>34642</v>
      </c>
      <c r="D20" s="16">
        <v>1500432</v>
      </c>
      <c r="E20" s="16">
        <v>1480452</v>
      </c>
      <c r="F20" s="16">
        <f t="shared" si="1"/>
        <v>34989</v>
      </c>
      <c r="G20" s="16">
        <v>1515441</v>
      </c>
      <c r="H20" s="16">
        <v>1537038</v>
      </c>
      <c r="I20" s="16">
        <f t="shared" si="2"/>
        <v>36326</v>
      </c>
      <c r="J20" s="16">
        <v>1573364</v>
      </c>
    </row>
    <row r="21" spans="1:10" ht="15.75" x14ac:dyDescent="0.25">
      <c r="A21" s="15" t="s">
        <v>80</v>
      </c>
      <c r="B21" s="16">
        <v>755104</v>
      </c>
      <c r="C21" s="16">
        <f t="shared" si="0"/>
        <v>17846</v>
      </c>
      <c r="D21" s="16">
        <v>772950</v>
      </c>
      <c r="E21" s="16">
        <v>762657</v>
      </c>
      <c r="F21" s="16">
        <f t="shared" si="1"/>
        <v>18025</v>
      </c>
      <c r="G21" s="16">
        <v>780682</v>
      </c>
      <c r="H21" s="16">
        <v>791808</v>
      </c>
      <c r="I21" s="16">
        <f t="shared" si="2"/>
        <v>18713</v>
      </c>
      <c r="J21" s="16">
        <v>810521</v>
      </c>
    </row>
    <row r="22" spans="1:10" ht="15.75" x14ac:dyDescent="0.25">
      <c r="A22" s="15" t="s">
        <v>81</v>
      </c>
      <c r="B22" s="16">
        <v>755104</v>
      </c>
      <c r="C22" s="16">
        <f t="shared" si="0"/>
        <v>17846</v>
      </c>
      <c r="D22" s="16">
        <v>772950</v>
      </c>
      <c r="E22" s="16">
        <v>762657</v>
      </c>
      <c r="F22" s="16">
        <f t="shared" si="1"/>
        <v>18025</v>
      </c>
      <c r="G22" s="16">
        <v>780682</v>
      </c>
      <c r="H22" s="16">
        <v>791808</v>
      </c>
      <c r="I22" s="16">
        <f t="shared" si="2"/>
        <v>18713</v>
      </c>
      <c r="J22" s="16">
        <v>810521</v>
      </c>
    </row>
    <row r="23" spans="1:10" ht="15.75" x14ac:dyDescent="0.25">
      <c r="A23" s="15" t="s">
        <v>61</v>
      </c>
      <c r="B23" s="16">
        <v>1110447</v>
      </c>
      <c r="C23" s="16">
        <f t="shared" si="0"/>
        <v>26244</v>
      </c>
      <c r="D23" s="16">
        <v>1136691</v>
      </c>
      <c r="E23" s="16">
        <v>1121555</v>
      </c>
      <c r="F23" s="16">
        <f t="shared" si="1"/>
        <v>26506</v>
      </c>
      <c r="G23" s="16">
        <v>1148061</v>
      </c>
      <c r="H23" s="16">
        <v>1164423</v>
      </c>
      <c r="I23" s="16">
        <f t="shared" si="2"/>
        <v>27519</v>
      </c>
      <c r="J23" s="16">
        <v>1191942</v>
      </c>
    </row>
    <row r="24" spans="1:10" ht="15.75" x14ac:dyDescent="0.25">
      <c r="A24" s="15" t="s">
        <v>82</v>
      </c>
      <c r="B24" s="16">
        <v>710686</v>
      </c>
      <c r="C24" s="16">
        <f t="shared" si="0"/>
        <v>16796</v>
      </c>
      <c r="D24" s="16">
        <v>727482</v>
      </c>
      <c r="E24" s="16">
        <v>717795</v>
      </c>
      <c r="F24" s="16">
        <f t="shared" si="1"/>
        <v>16964</v>
      </c>
      <c r="G24" s="16">
        <v>734759</v>
      </c>
      <c r="H24" s="16">
        <v>745231</v>
      </c>
      <c r="I24" s="16">
        <f t="shared" si="2"/>
        <v>17612</v>
      </c>
      <c r="J24" s="16">
        <v>762843</v>
      </c>
    </row>
    <row r="25" spans="1:10" ht="15.75" x14ac:dyDescent="0.25">
      <c r="A25" s="15" t="s">
        <v>83</v>
      </c>
      <c r="B25" s="16">
        <v>1199283</v>
      </c>
      <c r="C25" s="16">
        <f t="shared" si="0"/>
        <v>28344</v>
      </c>
      <c r="D25" s="16">
        <v>1227627</v>
      </c>
      <c r="E25" s="16">
        <v>1211279</v>
      </c>
      <c r="F25" s="16">
        <f t="shared" si="1"/>
        <v>28627</v>
      </c>
      <c r="G25" s="16">
        <v>1239906</v>
      </c>
      <c r="H25" s="16">
        <v>1257577</v>
      </c>
      <c r="I25" s="16">
        <f t="shared" si="2"/>
        <v>29721</v>
      </c>
      <c r="J25" s="16">
        <v>1287298</v>
      </c>
    </row>
    <row r="26" spans="1:10" ht="15.75" x14ac:dyDescent="0.25">
      <c r="A26" s="15" t="s">
        <v>63</v>
      </c>
      <c r="B26" s="16">
        <v>1599044</v>
      </c>
      <c r="C26" s="16">
        <f t="shared" si="0"/>
        <v>37791</v>
      </c>
      <c r="D26" s="16">
        <v>1636835</v>
      </c>
      <c r="E26" s="16">
        <v>1615039</v>
      </c>
      <c r="F26" s="16">
        <f t="shared" si="1"/>
        <v>38169</v>
      </c>
      <c r="G26" s="16">
        <v>1653208</v>
      </c>
      <c r="H26" s="16">
        <v>1676769</v>
      </c>
      <c r="I26" s="16">
        <f t="shared" si="2"/>
        <v>39628</v>
      </c>
      <c r="J26" s="16">
        <v>1716397</v>
      </c>
    </row>
    <row r="27" spans="1:10" ht="15.75" x14ac:dyDescent="0.25">
      <c r="A27" s="15" t="s">
        <v>84</v>
      </c>
      <c r="B27" s="16">
        <v>666268</v>
      </c>
      <c r="C27" s="16">
        <f t="shared" si="0"/>
        <v>15747</v>
      </c>
      <c r="D27" s="16">
        <v>682015</v>
      </c>
      <c r="E27" s="16">
        <v>672933</v>
      </c>
      <c r="F27" s="16">
        <f t="shared" si="1"/>
        <v>15904</v>
      </c>
      <c r="G27" s="16">
        <v>688837</v>
      </c>
      <c r="H27" s="16">
        <v>698654</v>
      </c>
      <c r="I27" s="16">
        <f t="shared" si="2"/>
        <v>16511</v>
      </c>
      <c r="J27" s="16">
        <v>715165</v>
      </c>
    </row>
    <row r="28" spans="1:10" ht="15.75" x14ac:dyDescent="0.25">
      <c r="A28" s="15" t="s">
        <v>85</v>
      </c>
      <c r="B28" s="16">
        <v>621850</v>
      </c>
      <c r="C28" s="16">
        <f t="shared" si="0"/>
        <v>14697</v>
      </c>
      <c r="D28" s="16">
        <v>636547</v>
      </c>
      <c r="E28" s="16">
        <v>628071</v>
      </c>
      <c r="F28" s="16">
        <f t="shared" si="1"/>
        <v>14843</v>
      </c>
      <c r="G28" s="16">
        <v>642914</v>
      </c>
      <c r="H28" s="16">
        <v>652077</v>
      </c>
      <c r="I28" s="16">
        <f t="shared" si="2"/>
        <v>15411</v>
      </c>
      <c r="J28" s="16">
        <v>667488</v>
      </c>
    </row>
    <row r="29" spans="1:10" ht="15.75" x14ac:dyDescent="0.25">
      <c r="A29" s="15" t="s">
        <v>9</v>
      </c>
      <c r="B29" s="16">
        <v>1110447</v>
      </c>
      <c r="C29" s="16">
        <f t="shared" si="0"/>
        <v>-428432</v>
      </c>
      <c r="D29" s="16">
        <v>682015</v>
      </c>
      <c r="E29" s="16">
        <v>1121555</v>
      </c>
      <c r="F29" s="16">
        <f t="shared" si="1"/>
        <v>-432718</v>
      </c>
      <c r="G29" s="16">
        <v>688837</v>
      </c>
      <c r="H29" s="16">
        <v>1164423</v>
      </c>
      <c r="I29" s="16">
        <f t="shared" si="2"/>
        <v>-449258</v>
      </c>
      <c r="J29" s="16">
        <v>715165</v>
      </c>
    </row>
    <row r="30" spans="1:10" ht="15.75" x14ac:dyDescent="0.25">
      <c r="A30" s="15" t="s">
        <v>66</v>
      </c>
      <c r="B30" s="16">
        <v>977194</v>
      </c>
      <c r="C30" s="16">
        <f t="shared" si="0"/>
        <v>23094</v>
      </c>
      <c r="D30" s="16">
        <v>1000288</v>
      </c>
      <c r="E30" s="16">
        <v>986968</v>
      </c>
      <c r="F30" s="16">
        <f t="shared" si="1"/>
        <v>23326</v>
      </c>
      <c r="G30" s="16">
        <v>1010294</v>
      </c>
      <c r="H30" s="16">
        <v>1024692</v>
      </c>
      <c r="I30" s="16">
        <f t="shared" si="2"/>
        <v>24217</v>
      </c>
      <c r="J30" s="16">
        <v>1048909</v>
      </c>
    </row>
    <row r="31" spans="1:10" ht="15.75" x14ac:dyDescent="0.25">
      <c r="A31" s="15" t="s">
        <v>86</v>
      </c>
      <c r="B31" s="16">
        <v>755104</v>
      </c>
      <c r="C31" s="16">
        <f t="shared" si="0"/>
        <v>17846</v>
      </c>
      <c r="D31" s="16">
        <v>772950</v>
      </c>
      <c r="E31" s="16">
        <v>762657</v>
      </c>
      <c r="F31" s="16">
        <f t="shared" si="1"/>
        <v>18025</v>
      </c>
      <c r="G31" s="16">
        <v>780682</v>
      </c>
      <c r="H31" s="16">
        <v>791808</v>
      </c>
      <c r="I31" s="16">
        <f t="shared" si="2"/>
        <v>18713</v>
      </c>
      <c r="J31" s="16">
        <v>810521</v>
      </c>
    </row>
    <row r="32" spans="1:10" ht="15.75" x14ac:dyDescent="0.25">
      <c r="A32" s="15" t="s">
        <v>87</v>
      </c>
      <c r="B32" s="16">
        <v>1288119</v>
      </c>
      <c r="C32" s="16">
        <f t="shared" si="0"/>
        <v>30443</v>
      </c>
      <c r="D32" s="16">
        <v>1318562</v>
      </c>
      <c r="E32" s="16">
        <v>1301004</v>
      </c>
      <c r="F32" s="16">
        <f t="shared" si="1"/>
        <v>30747</v>
      </c>
      <c r="G32" s="16">
        <v>1331751</v>
      </c>
      <c r="H32" s="16">
        <v>1350730</v>
      </c>
      <c r="I32" s="16">
        <f t="shared" si="2"/>
        <v>31923</v>
      </c>
      <c r="J32" s="16">
        <v>1382653</v>
      </c>
    </row>
    <row r="33" spans="1:10" ht="15.75" x14ac:dyDescent="0.25">
      <c r="A33" s="15" t="s">
        <v>67</v>
      </c>
      <c r="B33" s="16">
        <v>710686</v>
      </c>
      <c r="C33" s="16">
        <f t="shared" si="0"/>
        <v>16796</v>
      </c>
      <c r="D33" s="16">
        <v>727482</v>
      </c>
      <c r="E33" s="16">
        <v>717795</v>
      </c>
      <c r="F33" s="16">
        <f t="shared" si="1"/>
        <v>16964</v>
      </c>
      <c r="G33" s="16">
        <v>734759</v>
      </c>
      <c r="H33" s="16">
        <v>745231</v>
      </c>
      <c r="I33" s="16">
        <f t="shared" si="2"/>
        <v>17612</v>
      </c>
      <c r="J33" s="16">
        <v>762843</v>
      </c>
    </row>
    <row r="34" spans="1:10" ht="15.75" x14ac:dyDescent="0.25">
      <c r="A34" s="15" t="s">
        <v>8</v>
      </c>
      <c r="B34" s="16">
        <v>0</v>
      </c>
      <c r="C34" s="16">
        <f t="shared" si="0"/>
        <v>227339</v>
      </c>
      <c r="D34" s="16">
        <v>227339</v>
      </c>
      <c r="E34" s="16">
        <v>0</v>
      </c>
      <c r="F34" s="16">
        <f t="shared" si="1"/>
        <v>229611</v>
      </c>
      <c r="G34" s="16">
        <v>229611</v>
      </c>
      <c r="H34" s="16">
        <v>0</v>
      </c>
      <c r="I34" s="16">
        <f t="shared" si="2"/>
        <v>238389</v>
      </c>
      <c r="J34" s="16">
        <v>238389</v>
      </c>
    </row>
    <row r="35" spans="1:10" ht="15.75" x14ac:dyDescent="0.25">
      <c r="A35" s="15" t="s">
        <v>11</v>
      </c>
      <c r="B35" s="16">
        <f>SUM(B6:B34)</f>
        <v>30781600</v>
      </c>
      <c r="C35" s="16">
        <f>SUM(C6:C34)</f>
        <v>0</v>
      </c>
      <c r="D35" s="16">
        <f>SUM(D6:D34)</f>
        <v>30781600</v>
      </c>
      <c r="E35" s="16">
        <f>SUM(E6:E34)</f>
        <v>31089500</v>
      </c>
      <c r="F35" s="16">
        <f t="shared" ref="F35" si="3">SUM(F6:F34)</f>
        <v>0</v>
      </c>
      <c r="G35" s="16">
        <f>SUM(G6:G34)</f>
        <v>31089500</v>
      </c>
      <c r="H35" s="16">
        <f t="shared" ref="H35:J35" si="4">SUM(H6:H34)</f>
        <v>32277800</v>
      </c>
      <c r="I35" s="16">
        <f t="shared" si="4"/>
        <v>0</v>
      </c>
      <c r="J35" s="16">
        <f t="shared" si="4"/>
        <v>32277800</v>
      </c>
    </row>
  </sheetData>
  <mergeCells count="2">
    <mergeCell ref="B1:J1"/>
    <mergeCell ref="A3:J3"/>
  </mergeCells>
  <pageMargins left="1.0236220472440944" right="0.23622047244094491" top="0.74803149606299213" bottom="0.35433070866141736" header="0.31496062992125984" footer="0.31496062992125984"/>
  <pageSetup paperSize="9" scale="37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8"/>
  <sheetViews>
    <sheetView view="pageBreakPreview" zoomScale="85" zoomScaleNormal="100" zoomScaleSheetLayoutView="85" workbookViewId="0">
      <selection activeCell="G1" sqref="G1:N1048576"/>
    </sheetView>
  </sheetViews>
  <sheetFormatPr defaultColWidth="9" defaultRowHeight="12.75" x14ac:dyDescent="0.25"/>
  <cols>
    <col min="1" max="1" width="38.42578125" style="1" customWidth="1"/>
    <col min="2" max="2" width="17" style="4" customWidth="1"/>
    <col min="3" max="3" width="16.5703125" style="4" customWidth="1"/>
    <col min="4" max="4" width="17" style="4" customWidth="1"/>
    <col min="5" max="6" width="22" style="4" customWidth="1"/>
    <col min="7" max="16384" width="9" style="3"/>
  </cols>
  <sheetData>
    <row r="1" spans="1:6" ht="18" customHeight="1" x14ac:dyDescent="0.25">
      <c r="B1" s="53"/>
      <c r="C1" s="53"/>
      <c r="D1" s="53"/>
      <c r="E1" s="53"/>
      <c r="F1" s="53"/>
    </row>
    <row r="2" spans="1:6" ht="24.75" customHeight="1" x14ac:dyDescent="0.25">
      <c r="F2" s="5" t="s">
        <v>54</v>
      </c>
    </row>
    <row r="3" spans="1:6" ht="50.25" customHeight="1" x14ac:dyDescent="0.25">
      <c r="A3" s="52" t="s">
        <v>57</v>
      </c>
      <c r="B3" s="52"/>
      <c r="C3" s="52"/>
      <c r="D3" s="52"/>
      <c r="E3" s="52"/>
      <c r="F3" s="52"/>
    </row>
    <row r="4" spans="1:6" ht="22.5" customHeight="1" x14ac:dyDescent="0.25">
      <c r="F4" s="5" t="s">
        <v>0</v>
      </c>
    </row>
    <row r="5" spans="1:6" ht="42.75" customHeight="1" x14ac:dyDescent="0.25">
      <c r="A5" s="6" t="s">
        <v>1</v>
      </c>
      <c r="B5" s="7" t="s">
        <v>2</v>
      </c>
      <c r="C5" s="7" t="s">
        <v>166</v>
      </c>
      <c r="D5" s="7" t="s">
        <v>2</v>
      </c>
      <c r="E5" s="7" t="s">
        <v>3</v>
      </c>
      <c r="F5" s="7" t="s">
        <v>4</v>
      </c>
    </row>
    <row r="6" spans="1:6" x14ac:dyDescent="0.25">
      <c r="A6" s="31" t="s">
        <v>5</v>
      </c>
      <c r="B6" s="2">
        <v>154130760</v>
      </c>
      <c r="C6" s="2">
        <f>D6-B6</f>
        <v>0</v>
      </c>
      <c r="D6" s="2">
        <v>154130760</v>
      </c>
      <c r="E6" s="2">
        <v>154130760</v>
      </c>
      <c r="F6" s="2">
        <v>154130760</v>
      </c>
    </row>
    <row r="7" spans="1:6" x14ac:dyDescent="0.25">
      <c r="A7" s="31" t="s">
        <v>6</v>
      </c>
      <c r="B7" s="2">
        <v>23514120</v>
      </c>
      <c r="C7" s="2">
        <f t="shared" ref="C7:C37" si="0">D7-B7</f>
        <v>0</v>
      </c>
      <c r="D7" s="2">
        <v>23514120</v>
      </c>
      <c r="E7" s="2">
        <v>23514120</v>
      </c>
      <c r="F7" s="2">
        <v>23514120</v>
      </c>
    </row>
    <row r="8" spans="1:6" x14ac:dyDescent="0.25">
      <c r="A8" s="32" t="s">
        <v>59</v>
      </c>
      <c r="B8" s="2">
        <v>23592240</v>
      </c>
      <c r="C8" s="2">
        <f t="shared" si="0"/>
        <v>0</v>
      </c>
      <c r="D8" s="2">
        <v>23592240</v>
      </c>
      <c r="E8" s="2">
        <v>23592240</v>
      </c>
      <c r="F8" s="2">
        <v>23592240</v>
      </c>
    </row>
    <row r="9" spans="1:6" x14ac:dyDescent="0.25">
      <c r="A9" s="32" t="s">
        <v>68</v>
      </c>
      <c r="B9" s="2">
        <v>6093360</v>
      </c>
      <c r="C9" s="2">
        <f t="shared" si="0"/>
        <v>0</v>
      </c>
      <c r="D9" s="2">
        <v>6093360</v>
      </c>
      <c r="E9" s="2">
        <v>6093360</v>
      </c>
      <c r="F9" s="2">
        <v>6093360</v>
      </c>
    </row>
    <row r="10" spans="1:6" x14ac:dyDescent="0.25">
      <c r="A10" s="32" t="s">
        <v>69</v>
      </c>
      <c r="B10" s="2">
        <v>4843440</v>
      </c>
      <c r="C10" s="2">
        <f t="shared" si="0"/>
        <v>0</v>
      </c>
      <c r="D10" s="2">
        <v>4843440</v>
      </c>
      <c r="E10" s="2">
        <v>4843440</v>
      </c>
      <c r="F10" s="2">
        <v>4843440</v>
      </c>
    </row>
    <row r="11" spans="1:6" x14ac:dyDescent="0.25">
      <c r="A11" s="32" t="s">
        <v>70</v>
      </c>
      <c r="B11" s="2">
        <v>9608760</v>
      </c>
      <c r="C11" s="2">
        <f t="shared" si="0"/>
        <v>0</v>
      </c>
      <c r="D11" s="2">
        <v>9608760</v>
      </c>
      <c r="E11" s="2">
        <v>9608760</v>
      </c>
      <c r="F11" s="2">
        <v>9608760</v>
      </c>
    </row>
    <row r="12" spans="1:6" x14ac:dyDescent="0.25">
      <c r="A12" s="32" t="s">
        <v>71</v>
      </c>
      <c r="B12" s="2">
        <v>29060640</v>
      </c>
      <c r="C12" s="2">
        <f t="shared" si="0"/>
        <v>0</v>
      </c>
      <c r="D12" s="2">
        <v>29060640</v>
      </c>
      <c r="E12" s="2">
        <v>29060640</v>
      </c>
      <c r="F12" s="2">
        <v>29060640</v>
      </c>
    </row>
    <row r="13" spans="1:6" x14ac:dyDescent="0.25">
      <c r="A13" s="32" t="s">
        <v>60</v>
      </c>
      <c r="B13" s="2">
        <v>9999360</v>
      </c>
      <c r="C13" s="2">
        <f t="shared" si="0"/>
        <v>0</v>
      </c>
      <c r="D13" s="2">
        <v>9999360</v>
      </c>
      <c r="E13" s="2">
        <v>9999360</v>
      </c>
      <c r="F13" s="2">
        <v>9999360</v>
      </c>
    </row>
    <row r="14" spans="1:6" x14ac:dyDescent="0.25">
      <c r="A14" s="32" t="s">
        <v>72</v>
      </c>
      <c r="B14" s="2">
        <v>5780880</v>
      </c>
      <c r="C14" s="2">
        <f t="shared" si="0"/>
        <v>0</v>
      </c>
      <c r="D14" s="2">
        <v>5780880</v>
      </c>
      <c r="E14" s="2">
        <v>5780880</v>
      </c>
      <c r="F14" s="2">
        <v>5780880</v>
      </c>
    </row>
    <row r="15" spans="1:6" x14ac:dyDescent="0.25">
      <c r="A15" s="32" t="s">
        <v>73</v>
      </c>
      <c r="B15" s="2">
        <v>8124480</v>
      </c>
      <c r="C15" s="2">
        <f t="shared" si="0"/>
        <v>0</v>
      </c>
      <c r="D15" s="2">
        <v>8124480</v>
      </c>
      <c r="E15" s="2">
        <v>8124480</v>
      </c>
      <c r="F15" s="2">
        <v>8124480</v>
      </c>
    </row>
    <row r="16" spans="1:6" x14ac:dyDescent="0.25">
      <c r="A16" s="32" t="s">
        <v>74</v>
      </c>
      <c r="B16" s="2">
        <v>22732920</v>
      </c>
      <c r="C16" s="2">
        <f t="shared" si="0"/>
        <v>0</v>
      </c>
      <c r="D16" s="2">
        <v>22732920</v>
      </c>
      <c r="E16" s="2">
        <v>22732920</v>
      </c>
      <c r="F16" s="2">
        <v>22732920</v>
      </c>
    </row>
    <row r="17" spans="1:6" x14ac:dyDescent="0.25">
      <c r="A17" s="32" t="s">
        <v>75</v>
      </c>
      <c r="B17" s="2">
        <v>4999680</v>
      </c>
      <c r="C17" s="2">
        <f t="shared" si="0"/>
        <v>0</v>
      </c>
      <c r="D17" s="2">
        <v>4999680</v>
      </c>
      <c r="E17" s="2">
        <v>4999680</v>
      </c>
      <c r="F17" s="2">
        <v>4999680</v>
      </c>
    </row>
    <row r="18" spans="1:6" x14ac:dyDescent="0.25">
      <c r="A18" s="31" t="s">
        <v>7</v>
      </c>
      <c r="B18" s="2">
        <v>16483320</v>
      </c>
      <c r="C18" s="2">
        <f t="shared" si="0"/>
        <v>0</v>
      </c>
      <c r="D18" s="2">
        <v>16483320</v>
      </c>
      <c r="E18" s="2">
        <v>16483320</v>
      </c>
      <c r="F18" s="2">
        <v>16483320</v>
      </c>
    </row>
    <row r="19" spans="1:6" x14ac:dyDescent="0.25">
      <c r="A19" s="32" t="s">
        <v>76</v>
      </c>
      <c r="B19" s="2">
        <v>6405840</v>
      </c>
      <c r="C19" s="2">
        <f t="shared" si="0"/>
        <v>0</v>
      </c>
      <c r="D19" s="2">
        <v>6405840</v>
      </c>
      <c r="E19" s="2">
        <v>6405840</v>
      </c>
      <c r="F19" s="2">
        <v>6405840</v>
      </c>
    </row>
    <row r="20" spans="1:6" x14ac:dyDescent="0.25">
      <c r="A20" s="32" t="s">
        <v>65</v>
      </c>
      <c r="B20" s="2">
        <v>14999040</v>
      </c>
      <c r="C20" s="2">
        <f t="shared" si="0"/>
        <v>0</v>
      </c>
      <c r="D20" s="2">
        <v>14999040</v>
      </c>
      <c r="E20" s="2">
        <v>14999040</v>
      </c>
      <c r="F20" s="2">
        <v>14999040</v>
      </c>
    </row>
    <row r="21" spans="1:6" x14ac:dyDescent="0.25">
      <c r="A21" s="32" t="s">
        <v>77</v>
      </c>
      <c r="B21" s="2">
        <v>7890120</v>
      </c>
      <c r="C21" s="2">
        <f t="shared" si="0"/>
        <v>0</v>
      </c>
      <c r="D21" s="2">
        <v>7890120</v>
      </c>
      <c r="E21" s="2">
        <v>7890120</v>
      </c>
      <c r="F21" s="2">
        <v>7890120</v>
      </c>
    </row>
    <row r="22" spans="1:6" x14ac:dyDescent="0.25">
      <c r="A22" s="32" t="s">
        <v>78</v>
      </c>
      <c r="B22" s="2">
        <v>16092720</v>
      </c>
      <c r="C22" s="2">
        <f t="shared" si="0"/>
        <v>0</v>
      </c>
      <c r="D22" s="2">
        <v>16092720</v>
      </c>
      <c r="E22" s="2">
        <v>16092720</v>
      </c>
      <c r="F22" s="2">
        <v>16092720</v>
      </c>
    </row>
    <row r="23" spans="1:6" x14ac:dyDescent="0.25">
      <c r="A23" s="32" t="s">
        <v>79</v>
      </c>
      <c r="B23" s="2">
        <v>11952360</v>
      </c>
      <c r="C23" s="2">
        <f t="shared" si="0"/>
        <v>0</v>
      </c>
      <c r="D23" s="2">
        <v>11952360</v>
      </c>
      <c r="E23" s="2">
        <v>11952360</v>
      </c>
      <c r="F23" s="2">
        <v>11952360</v>
      </c>
    </row>
    <row r="24" spans="1:6" x14ac:dyDescent="0.25">
      <c r="A24" s="32" t="s">
        <v>80</v>
      </c>
      <c r="B24" s="2">
        <v>11014920</v>
      </c>
      <c r="C24" s="2">
        <f t="shared" si="0"/>
        <v>0</v>
      </c>
      <c r="D24" s="2">
        <v>11014920</v>
      </c>
      <c r="E24" s="2">
        <v>11014920</v>
      </c>
      <c r="F24" s="2">
        <v>11014920</v>
      </c>
    </row>
    <row r="25" spans="1:6" x14ac:dyDescent="0.25">
      <c r="A25" s="32" t="s">
        <v>81</v>
      </c>
      <c r="B25" s="2">
        <v>8671320</v>
      </c>
      <c r="C25" s="2">
        <f t="shared" si="0"/>
        <v>0</v>
      </c>
      <c r="D25" s="2">
        <v>8671320</v>
      </c>
      <c r="E25" s="2">
        <v>8671320</v>
      </c>
      <c r="F25" s="2">
        <v>8671320</v>
      </c>
    </row>
    <row r="26" spans="1:6" x14ac:dyDescent="0.25">
      <c r="A26" s="32" t="s">
        <v>61</v>
      </c>
      <c r="B26" s="2">
        <v>10311840</v>
      </c>
      <c r="C26" s="2">
        <f t="shared" si="0"/>
        <v>0</v>
      </c>
      <c r="D26" s="2">
        <v>10311840</v>
      </c>
      <c r="E26" s="2">
        <v>10311840</v>
      </c>
      <c r="F26" s="2">
        <v>10311840</v>
      </c>
    </row>
    <row r="27" spans="1:6" x14ac:dyDescent="0.25">
      <c r="A27" s="32" t="s">
        <v>82</v>
      </c>
      <c r="B27" s="2">
        <v>14217840</v>
      </c>
      <c r="C27" s="2">
        <f t="shared" si="0"/>
        <v>0</v>
      </c>
      <c r="D27" s="2">
        <v>14217840</v>
      </c>
      <c r="E27" s="2">
        <v>14217840</v>
      </c>
      <c r="F27" s="2">
        <v>14217840</v>
      </c>
    </row>
    <row r="28" spans="1:6" x14ac:dyDescent="0.25">
      <c r="A28" s="32" t="s">
        <v>83</v>
      </c>
      <c r="B28" s="2">
        <v>19217520</v>
      </c>
      <c r="C28" s="2">
        <f t="shared" si="0"/>
        <v>0</v>
      </c>
      <c r="D28" s="2">
        <v>19217520</v>
      </c>
      <c r="E28" s="2">
        <v>19217520</v>
      </c>
      <c r="F28" s="2">
        <v>19217520</v>
      </c>
    </row>
    <row r="29" spans="1:6" x14ac:dyDescent="0.25">
      <c r="A29" s="32" t="s">
        <v>63</v>
      </c>
      <c r="B29" s="2">
        <v>21795480</v>
      </c>
      <c r="C29" s="2">
        <f t="shared" si="0"/>
        <v>0</v>
      </c>
      <c r="D29" s="2">
        <v>21795480</v>
      </c>
      <c r="E29" s="2">
        <v>21795480</v>
      </c>
      <c r="F29" s="2">
        <v>21795480</v>
      </c>
    </row>
    <row r="30" spans="1:6" x14ac:dyDescent="0.25">
      <c r="A30" s="32" t="s">
        <v>84</v>
      </c>
      <c r="B30" s="2">
        <v>4609080</v>
      </c>
      <c r="C30" s="2">
        <f t="shared" si="0"/>
        <v>0</v>
      </c>
      <c r="D30" s="2">
        <v>4609080</v>
      </c>
      <c r="E30" s="2">
        <v>4609080</v>
      </c>
      <c r="F30" s="2">
        <v>4609080</v>
      </c>
    </row>
    <row r="31" spans="1:6" x14ac:dyDescent="0.25">
      <c r="A31" s="32" t="s">
        <v>85</v>
      </c>
      <c r="B31" s="2">
        <v>9843120</v>
      </c>
      <c r="C31" s="2">
        <f t="shared" si="0"/>
        <v>0</v>
      </c>
      <c r="D31" s="2">
        <v>9843120</v>
      </c>
      <c r="E31" s="2">
        <v>9843120</v>
      </c>
      <c r="F31" s="2">
        <v>9843120</v>
      </c>
    </row>
    <row r="32" spans="1:6" x14ac:dyDescent="0.25">
      <c r="A32" s="32" t="s">
        <v>9</v>
      </c>
      <c r="B32" s="2">
        <v>17889480</v>
      </c>
      <c r="C32" s="2">
        <f t="shared" si="0"/>
        <v>0</v>
      </c>
      <c r="D32" s="2">
        <v>17889480</v>
      </c>
      <c r="E32" s="2">
        <v>17889480</v>
      </c>
      <c r="F32" s="2">
        <v>17889480</v>
      </c>
    </row>
    <row r="33" spans="1:6" x14ac:dyDescent="0.25">
      <c r="A33" s="32" t="s">
        <v>66</v>
      </c>
      <c r="B33" s="2">
        <v>8202600</v>
      </c>
      <c r="C33" s="2">
        <f t="shared" si="0"/>
        <v>0</v>
      </c>
      <c r="D33" s="2">
        <v>8202600</v>
      </c>
      <c r="E33" s="2">
        <v>8202600</v>
      </c>
      <c r="F33" s="2">
        <v>8202600</v>
      </c>
    </row>
    <row r="34" spans="1:6" x14ac:dyDescent="0.25">
      <c r="A34" s="32" t="s">
        <v>86</v>
      </c>
      <c r="B34" s="2">
        <v>14217840</v>
      </c>
      <c r="C34" s="2">
        <f t="shared" si="0"/>
        <v>52080</v>
      </c>
      <c r="D34" s="2">
        <v>14269920</v>
      </c>
      <c r="E34" s="2">
        <v>14217840</v>
      </c>
      <c r="F34" s="2">
        <v>14217840</v>
      </c>
    </row>
    <row r="35" spans="1:6" x14ac:dyDescent="0.25">
      <c r="A35" s="32" t="s">
        <v>87</v>
      </c>
      <c r="B35" s="2">
        <v>13280400</v>
      </c>
      <c r="C35" s="2">
        <f t="shared" si="0"/>
        <v>0</v>
      </c>
      <c r="D35" s="2">
        <v>13280400</v>
      </c>
      <c r="E35" s="2">
        <v>13280400</v>
      </c>
      <c r="F35" s="2">
        <v>13280400</v>
      </c>
    </row>
    <row r="36" spans="1:6" x14ac:dyDescent="0.25">
      <c r="A36" s="32" t="s">
        <v>67</v>
      </c>
      <c r="B36" s="2">
        <v>16170840</v>
      </c>
      <c r="C36" s="2">
        <f t="shared" si="0"/>
        <v>0</v>
      </c>
      <c r="D36" s="2">
        <v>16170840</v>
      </c>
      <c r="E36" s="2">
        <v>16170840</v>
      </c>
      <c r="F36" s="2">
        <v>16170840</v>
      </c>
    </row>
    <row r="37" spans="1:6" x14ac:dyDescent="0.25">
      <c r="A37" s="31" t="s">
        <v>8</v>
      </c>
      <c r="B37" s="2">
        <v>11952360</v>
      </c>
      <c r="C37" s="2">
        <f t="shared" si="0"/>
        <v>-99177</v>
      </c>
      <c r="D37" s="2">
        <v>11853183</v>
      </c>
      <c r="E37" s="2">
        <v>11952360</v>
      </c>
      <c r="F37" s="2">
        <v>11952360</v>
      </c>
    </row>
    <row r="38" spans="1:6" x14ac:dyDescent="0.25">
      <c r="A38" s="31" t="s">
        <v>11</v>
      </c>
      <c r="B38" s="2">
        <f>SUM(B6:B37)</f>
        <v>557698680</v>
      </c>
      <c r="C38" s="2">
        <f t="shared" ref="C38:D38" si="1">SUM(C6:C37)</f>
        <v>-47097</v>
      </c>
      <c r="D38" s="2">
        <f t="shared" si="1"/>
        <v>557651583</v>
      </c>
      <c r="E38" s="2">
        <f>SUM(E6:E37)</f>
        <v>557698680</v>
      </c>
      <c r="F38" s="2">
        <f>SUM(F6:F37)</f>
        <v>557698680</v>
      </c>
    </row>
  </sheetData>
  <mergeCells count="2">
    <mergeCell ref="B1:F1"/>
    <mergeCell ref="A3:F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11"/>
  <sheetViews>
    <sheetView view="pageBreakPreview" topLeftCell="A2" zoomScale="85" zoomScaleNormal="100" zoomScaleSheetLayoutView="85" workbookViewId="0">
      <selection activeCell="L13" sqref="L13"/>
    </sheetView>
  </sheetViews>
  <sheetFormatPr defaultColWidth="58.5703125" defaultRowHeight="15.75" x14ac:dyDescent="0.25"/>
  <cols>
    <col min="1" max="1" width="48" style="10" customWidth="1"/>
    <col min="2" max="8" width="22" style="11" customWidth="1"/>
    <col min="9" max="9" width="11.7109375" style="17" customWidth="1"/>
    <col min="10" max="242" width="58.5703125" style="17"/>
    <col min="243" max="243" width="41.28515625" style="17" customWidth="1"/>
    <col min="244" max="246" width="19.42578125" style="17" customWidth="1"/>
    <col min="247" max="498" width="58.5703125" style="17"/>
    <col min="499" max="499" width="41.28515625" style="17" customWidth="1"/>
    <col min="500" max="502" width="19.42578125" style="17" customWidth="1"/>
    <col min="503" max="754" width="58.5703125" style="17"/>
    <col min="755" max="755" width="41.28515625" style="17" customWidth="1"/>
    <col min="756" max="758" width="19.42578125" style="17" customWidth="1"/>
    <col min="759" max="1010" width="58.5703125" style="17"/>
    <col min="1011" max="1011" width="41.28515625" style="17" customWidth="1"/>
    <col min="1012" max="1014" width="19.42578125" style="17" customWidth="1"/>
    <col min="1015" max="1266" width="58.5703125" style="17"/>
    <col min="1267" max="1267" width="41.28515625" style="17" customWidth="1"/>
    <col min="1268" max="1270" width="19.42578125" style="17" customWidth="1"/>
    <col min="1271" max="1522" width="58.5703125" style="17"/>
    <col min="1523" max="1523" width="41.28515625" style="17" customWidth="1"/>
    <col min="1524" max="1526" width="19.42578125" style="17" customWidth="1"/>
    <col min="1527" max="1778" width="58.5703125" style="17"/>
    <col min="1779" max="1779" width="41.28515625" style="17" customWidth="1"/>
    <col min="1780" max="1782" width="19.42578125" style="17" customWidth="1"/>
    <col min="1783" max="2034" width="58.5703125" style="17"/>
    <col min="2035" max="2035" width="41.28515625" style="17" customWidth="1"/>
    <col min="2036" max="2038" width="19.42578125" style="17" customWidth="1"/>
    <col min="2039" max="2290" width="58.5703125" style="17"/>
    <col min="2291" max="2291" width="41.28515625" style="17" customWidth="1"/>
    <col min="2292" max="2294" width="19.42578125" style="17" customWidth="1"/>
    <col min="2295" max="2546" width="58.5703125" style="17"/>
    <col min="2547" max="2547" width="41.28515625" style="17" customWidth="1"/>
    <col min="2548" max="2550" width="19.42578125" style="17" customWidth="1"/>
    <col min="2551" max="2802" width="58.5703125" style="17"/>
    <col min="2803" max="2803" width="41.28515625" style="17" customWidth="1"/>
    <col min="2804" max="2806" width="19.42578125" style="17" customWidth="1"/>
    <col min="2807" max="3058" width="58.5703125" style="17"/>
    <col min="3059" max="3059" width="41.28515625" style="17" customWidth="1"/>
    <col min="3060" max="3062" width="19.42578125" style="17" customWidth="1"/>
    <col min="3063" max="3314" width="58.5703125" style="17"/>
    <col min="3315" max="3315" width="41.28515625" style="17" customWidth="1"/>
    <col min="3316" max="3318" width="19.42578125" style="17" customWidth="1"/>
    <col min="3319" max="3570" width="58.5703125" style="17"/>
    <col min="3571" max="3571" width="41.28515625" style="17" customWidth="1"/>
    <col min="3572" max="3574" width="19.42578125" style="17" customWidth="1"/>
    <col min="3575" max="3826" width="58.5703125" style="17"/>
    <col min="3827" max="3827" width="41.28515625" style="17" customWidth="1"/>
    <col min="3828" max="3830" width="19.42578125" style="17" customWidth="1"/>
    <col min="3831" max="4082" width="58.5703125" style="17"/>
    <col min="4083" max="4083" width="41.28515625" style="17" customWidth="1"/>
    <col min="4084" max="4086" width="19.42578125" style="17" customWidth="1"/>
    <col min="4087" max="4338" width="58.5703125" style="17"/>
    <col min="4339" max="4339" width="41.28515625" style="17" customWidth="1"/>
    <col min="4340" max="4342" width="19.42578125" style="17" customWidth="1"/>
    <col min="4343" max="4594" width="58.5703125" style="17"/>
    <col min="4595" max="4595" width="41.28515625" style="17" customWidth="1"/>
    <col min="4596" max="4598" width="19.42578125" style="17" customWidth="1"/>
    <col min="4599" max="4850" width="58.5703125" style="17"/>
    <col min="4851" max="4851" width="41.28515625" style="17" customWidth="1"/>
    <col min="4852" max="4854" width="19.42578125" style="17" customWidth="1"/>
    <col min="4855" max="5106" width="58.5703125" style="17"/>
    <col min="5107" max="5107" width="41.28515625" style="17" customWidth="1"/>
    <col min="5108" max="5110" width="19.42578125" style="17" customWidth="1"/>
    <col min="5111" max="5362" width="58.5703125" style="17"/>
    <col min="5363" max="5363" width="41.28515625" style="17" customWidth="1"/>
    <col min="5364" max="5366" width="19.42578125" style="17" customWidth="1"/>
    <col min="5367" max="5618" width="58.5703125" style="17"/>
    <col min="5619" max="5619" width="41.28515625" style="17" customWidth="1"/>
    <col min="5620" max="5622" width="19.42578125" style="17" customWidth="1"/>
    <col min="5623" max="5874" width="58.5703125" style="17"/>
    <col min="5875" max="5875" width="41.28515625" style="17" customWidth="1"/>
    <col min="5876" max="5878" width="19.42578125" style="17" customWidth="1"/>
    <col min="5879" max="6130" width="58.5703125" style="17"/>
    <col min="6131" max="6131" width="41.28515625" style="17" customWidth="1"/>
    <col min="6132" max="6134" width="19.42578125" style="17" customWidth="1"/>
    <col min="6135" max="6386" width="58.5703125" style="17"/>
    <col min="6387" max="6387" width="41.28515625" style="17" customWidth="1"/>
    <col min="6388" max="6390" width="19.42578125" style="17" customWidth="1"/>
    <col min="6391" max="6642" width="58.5703125" style="17"/>
    <col min="6643" max="6643" width="41.28515625" style="17" customWidth="1"/>
    <col min="6644" max="6646" width="19.42578125" style="17" customWidth="1"/>
    <col min="6647" max="6898" width="58.5703125" style="17"/>
    <col min="6899" max="6899" width="41.28515625" style="17" customWidth="1"/>
    <col min="6900" max="6902" width="19.42578125" style="17" customWidth="1"/>
    <col min="6903" max="7154" width="58.5703125" style="17"/>
    <col min="7155" max="7155" width="41.28515625" style="17" customWidth="1"/>
    <col min="7156" max="7158" width="19.42578125" style="17" customWidth="1"/>
    <col min="7159" max="7410" width="58.5703125" style="17"/>
    <col min="7411" max="7411" width="41.28515625" style="17" customWidth="1"/>
    <col min="7412" max="7414" width="19.42578125" style="17" customWidth="1"/>
    <col min="7415" max="7666" width="58.5703125" style="17"/>
    <col min="7667" max="7667" width="41.28515625" style="17" customWidth="1"/>
    <col min="7668" max="7670" width="19.42578125" style="17" customWidth="1"/>
    <col min="7671" max="7922" width="58.5703125" style="17"/>
    <col min="7923" max="7923" width="41.28515625" style="17" customWidth="1"/>
    <col min="7924" max="7926" width="19.42578125" style="17" customWidth="1"/>
    <col min="7927" max="8178" width="58.5703125" style="17"/>
    <col min="8179" max="8179" width="41.28515625" style="17" customWidth="1"/>
    <col min="8180" max="8182" width="19.42578125" style="17" customWidth="1"/>
    <col min="8183" max="8434" width="58.5703125" style="17"/>
    <col min="8435" max="8435" width="41.28515625" style="17" customWidth="1"/>
    <col min="8436" max="8438" width="19.42578125" style="17" customWidth="1"/>
    <col min="8439" max="8690" width="58.5703125" style="17"/>
    <col min="8691" max="8691" width="41.28515625" style="17" customWidth="1"/>
    <col min="8692" max="8694" width="19.42578125" style="17" customWidth="1"/>
    <col min="8695" max="8946" width="58.5703125" style="17"/>
    <col min="8947" max="8947" width="41.28515625" style="17" customWidth="1"/>
    <col min="8948" max="8950" width="19.42578125" style="17" customWidth="1"/>
    <col min="8951" max="9202" width="58.5703125" style="17"/>
    <col min="9203" max="9203" width="41.28515625" style="17" customWidth="1"/>
    <col min="9204" max="9206" width="19.42578125" style="17" customWidth="1"/>
    <col min="9207" max="9458" width="58.5703125" style="17"/>
    <col min="9459" max="9459" width="41.28515625" style="17" customWidth="1"/>
    <col min="9460" max="9462" width="19.42578125" style="17" customWidth="1"/>
    <col min="9463" max="9714" width="58.5703125" style="17"/>
    <col min="9715" max="9715" width="41.28515625" style="17" customWidth="1"/>
    <col min="9716" max="9718" width="19.42578125" style="17" customWidth="1"/>
    <col min="9719" max="9970" width="58.5703125" style="17"/>
    <col min="9971" max="9971" width="41.28515625" style="17" customWidth="1"/>
    <col min="9972" max="9974" width="19.42578125" style="17" customWidth="1"/>
    <col min="9975" max="10226" width="58.5703125" style="17"/>
    <col min="10227" max="10227" width="41.28515625" style="17" customWidth="1"/>
    <col min="10228" max="10230" width="19.42578125" style="17" customWidth="1"/>
    <col min="10231" max="10482" width="58.5703125" style="17"/>
    <col min="10483" max="10483" width="41.28515625" style="17" customWidth="1"/>
    <col min="10484" max="10486" width="19.42578125" style="17" customWidth="1"/>
    <col min="10487" max="10738" width="58.5703125" style="17"/>
    <col min="10739" max="10739" width="41.28515625" style="17" customWidth="1"/>
    <col min="10740" max="10742" width="19.42578125" style="17" customWidth="1"/>
    <col min="10743" max="10994" width="58.5703125" style="17"/>
    <col min="10995" max="10995" width="41.28515625" style="17" customWidth="1"/>
    <col min="10996" max="10998" width="19.42578125" style="17" customWidth="1"/>
    <col min="10999" max="11250" width="58.5703125" style="17"/>
    <col min="11251" max="11251" width="41.28515625" style="17" customWidth="1"/>
    <col min="11252" max="11254" width="19.42578125" style="17" customWidth="1"/>
    <col min="11255" max="11506" width="58.5703125" style="17"/>
    <col min="11507" max="11507" width="41.28515625" style="17" customWidth="1"/>
    <col min="11508" max="11510" width="19.42578125" style="17" customWidth="1"/>
    <col min="11511" max="11762" width="58.5703125" style="17"/>
    <col min="11763" max="11763" width="41.28515625" style="17" customWidth="1"/>
    <col min="11764" max="11766" width="19.42578125" style="17" customWidth="1"/>
    <col min="11767" max="12018" width="58.5703125" style="17"/>
    <col min="12019" max="12019" width="41.28515625" style="17" customWidth="1"/>
    <col min="12020" max="12022" width="19.42578125" style="17" customWidth="1"/>
    <col min="12023" max="12274" width="58.5703125" style="17"/>
    <col min="12275" max="12275" width="41.28515625" style="17" customWidth="1"/>
    <col min="12276" max="12278" width="19.42578125" style="17" customWidth="1"/>
    <col min="12279" max="12530" width="58.5703125" style="17"/>
    <col min="12531" max="12531" width="41.28515625" style="17" customWidth="1"/>
    <col min="12532" max="12534" width="19.42578125" style="17" customWidth="1"/>
    <col min="12535" max="12786" width="58.5703125" style="17"/>
    <col min="12787" max="12787" width="41.28515625" style="17" customWidth="1"/>
    <col min="12788" max="12790" width="19.42578125" style="17" customWidth="1"/>
    <col min="12791" max="13042" width="58.5703125" style="17"/>
    <col min="13043" max="13043" width="41.28515625" style="17" customWidth="1"/>
    <col min="13044" max="13046" width="19.42578125" style="17" customWidth="1"/>
    <col min="13047" max="13298" width="58.5703125" style="17"/>
    <col min="13299" max="13299" width="41.28515625" style="17" customWidth="1"/>
    <col min="13300" max="13302" width="19.42578125" style="17" customWidth="1"/>
    <col min="13303" max="13554" width="58.5703125" style="17"/>
    <col min="13555" max="13555" width="41.28515625" style="17" customWidth="1"/>
    <col min="13556" max="13558" width="19.42578125" style="17" customWidth="1"/>
    <col min="13559" max="13810" width="58.5703125" style="17"/>
    <col min="13811" max="13811" width="41.28515625" style="17" customWidth="1"/>
    <col min="13812" max="13814" width="19.42578125" style="17" customWidth="1"/>
    <col min="13815" max="14066" width="58.5703125" style="17"/>
    <col min="14067" max="14067" width="41.28515625" style="17" customWidth="1"/>
    <col min="14068" max="14070" width="19.42578125" style="17" customWidth="1"/>
    <col min="14071" max="14322" width="58.5703125" style="17"/>
    <col min="14323" max="14323" width="41.28515625" style="17" customWidth="1"/>
    <col min="14324" max="14326" width="19.42578125" style="17" customWidth="1"/>
    <col min="14327" max="14578" width="58.5703125" style="17"/>
    <col min="14579" max="14579" width="41.28515625" style="17" customWidth="1"/>
    <col min="14580" max="14582" width="19.42578125" style="17" customWidth="1"/>
    <col min="14583" max="14834" width="58.5703125" style="17"/>
    <col min="14835" max="14835" width="41.28515625" style="17" customWidth="1"/>
    <col min="14836" max="14838" width="19.42578125" style="17" customWidth="1"/>
    <col min="14839" max="15090" width="58.5703125" style="17"/>
    <col min="15091" max="15091" width="41.28515625" style="17" customWidth="1"/>
    <col min="15092" max="15094" width="19.42578125" style="17" customWidth="1"/>
    <col min="15095" max="15346" width="58.5703125" style="17"/>
    <col min="15347" max="15347" width="41.28515625" style="17" customWidth="1"/>
    <col min="15348" max="15350" width="19.42578125" style="17" customWidth="1"/>
    <col min="15351" max="15602" width="58.5703125" style="17"/>
    <col min="15603" max="15603" width="41.28515625" style="17" customWidth="1"/>
    <col min="15604" max="15606" width="19.42578125" style="17" customWidth="1"/>
    <col min="15607" max="15858" width="58.5703125" style="17"/>
    <col min="15859" max="15859" width="41.28515625" style="17" customWidth="1"/>
    <col min="15860" max="15862" width="19.42578125" style="17" customWidth="1"/>
    <col min="15863" max="16114" width="58.5703125" style="17"/>
    <col min="16115" max="16115" width="41.28515625" style="17" customWidth="1"/>
    <col min="16116" max="16118" width="19.42578125" style="17" customWidth="1"/>
    <col min="16119" max="16384" width="58.5703125" style="17"/>
  </cols>
  <sheetData>
    <row r="1" spans="1:8" ht="18" hidden="1" customHeight="1" x14ac:dyDescent="0.25">
      <c r="B1" s="39"/>
      <c r="C1" s="39"/>
      <c r="D1" s="39"/>
      <c r="E1" s="39"/>
      <c r="F1" s="39"/>
      <c r="G1" s="39"/>
      <c r="H1" s="39"/>
    </row>
    <row r="2" spans="1:8" ht="24.75" customHeight="1" x14ac:dyDescent="0.25">
      <c r="H2" s="12" t="s">
        <v>55</v>
      </c>
    </row>
    <row r="3" spans="1:8" ht="99.6" customHeight="1" x14ac:dyDescent="0.25">
      <c r="A3" s="40" t="s">
        <v>159</v>
      </c>
      <c r="B3" s="41"/>
      <c r="C3" s="41"/>
      <c r="D3" s="41"/>
      <c r="E3" s="41"/>
      <c r="F3" s="41"/>
      <c r="G3" s="41"/>
      <c r="H3" s="41"/>
    </row>
    <row r="4" spans="1:8" ht="22.5" customHeight="1" x14ac:dyDescent="0.25">
      <c r="H4" s="12" t="s">
        <v>0</v>
      </c>
    </row>
    <row r="5" spans="1:8" ht="42.75" customHeight="1" x14ac:dyDescent="0.25">
      <c r="A5" s="13" t="s">
        <v>1</v>
      </c>
      <c r="B5" s="14" t="s">
        <v>2</v>
      </c>
      <c r="C5" s="14" t="s">
        <v>166</v>
      </c>
      <c r="D5" s="14" t="s">
        <v>2</v>
      </c>
      <c r="E5" s="14" t="s">
        <v>3</v>
      </c>
      <c r="F5" s="14" t="s">
        <v>167</v>
      </c>
      <c r="G5" s="14" t="s">
        <v>3</v>
      </c>
      <c r="H5" s="14" t="s">
        <v>4</v>
      </c>
    </row>
    <row r="6" spans="1:8" x14ac:dyDescent="0.25">
      <c r="A6" s="15" t="s">
        <v>5</v>
      </c>
      <c r="B6" s="16">
        <v>1842696469.46</v>
      </c>
      <c r="C6" s="16">
        <f>D6-B6</f>
        <v>339539502.3499999</v>
      </c>
      <c r="D6" s="16">
        <v>2182235971.8099999</v>
      </c>
      <c r="E6" s="16">
        <v>1457394154.76</v>
      </c>
      <c r="F6" s="16">
        <f>G6-E6</f>
        <v>-143595013.3900001</v>
      </c>
      <c r="G6" s="16">
        <v>1313799141.3699999</v>
      </c>
      <c r="H6" s="16">
        <v>1344540608.6199999</v>
      </c>
    </row>
    <row r="7" spans="1:8" x14ac:dyDescent="0.25">
      <c r="A7" s="15" t="s">
        <v>71</v>
      </c>
      <c r="B7" s="16">
        <v>23237378.859999999</v>
      </c>
      <c r="C7" s="16">
        <f t="shared" ref="C7:C11" si="0">D7-B7</f>
        <v>0</v>
      </c>
      <c r="D7" s="16">
        <v>23237378.859999999</v>
      </c>
      <c r="E7" s="16">
        <v>0</v>
      </c>
      <c r="F7" s="16">
        <f t="shared" ref="F7:F11" si="1">G7-E7</f>
        <v>0</v>
      </c>
      <c r="G7" s="16">
        <v>0</v>
      </c>
      <c r="H7" s="16">
        <v>0</v>
      </c>
    </row>
    <row r="8" spans="1:8" ht="31.5" x14ac:dyDescent="0.25">
      <c r="A8" s="15" t="s">
        <v>88</v>
      </c>
      <c r="B8" s="16">
        <v>25095049</v>
      </c>
      <c r="C8" s="16">
        <f t="shared" si="0"/>
        <v>-404262.07999999821</v>
      </c>
      <c r="D8" s="16">
        <v>24690786.920000002</v>
      </c>
      <c r="E8" s="16">
        <v>20375000</v>
      </c>
      <c r="F8" s="16">
        <f t="shared" si="1"/>
        <v>0</v>
      </c>
      <c r="G8" s="16">
        <v>20375000</v>
      </c>
      <c r="H8" s="16">
        <v>44256063.979999997</v>
      </c>
    </row>
    <row r="9" spans="1:8" ht="31.5" x14ac:dyDescent="0.25">
      <c r="A9" s="15" t="s">
        <v>95</v>
      </c>
      <c r="B9" s="16">
        <v>0</v>
      </c>
      <c r="C9" s="16">
        <f t="shared" si="0"/>
        <v>0</v>
      </c>
      <c r="D9" s="16">
        <v>0</v>
      </c>
      <c r="E9" s="16">
        <v>27951207.800000001</v>
      </c>
      <c r="F9" s="16">
        <f t="shared" si="1"/>
        <v>0</v>
      </c>
      <c r="G9" s="16">
        <v>27951207.800000001</v>
      </c>
      <c r="H9" s="16">
        <v>0</v>
      </c>
    </row>
    <row r="10" spans="1:8" ht="31.5" x14ac:dyDescent="0.25">
      <c r="A10" s="15" t="s">
        <v>98</v>
      </c>
      <c r="B10" s="16">
        <v>22540763.739999998</v>
      </c>
      <c r="C10" s="16">
        <f t="shared" si="0"/>
        <v>0</v>
      </c>
      <c r="D10" s="16">
        <v>22540763.739999998</v>
      </c>
      <c r="E10" s="16">
        <v>33419970.52</v>
      </c>
      <c r="F10" s="16">
        <f t="shared" si="1"/>
        <v>0</v>
      </c>
      <c r="G10" s="16">
        <v>33419970.52</v>
      </c>
      <c r="H10" s="16">
        <v>2329275.5499999998</v>
      </c>
    </row>
    <row r="11" spans="1:8" x14ac:dyDescent="0.25">
      <c r="A11" s="15" t="s">
        <v>11</v>
      </c>
      <c r="B11" s="16">
        <f>SUM(B6:B10)</f>
        <v>1913569661.0599999</v>
      </c>
      <c r="C11" s="16">
        <f t="shared" si="0"/>
        <v>339135240.26999998</v>
      </c>
      <c r="D11" s="16">
        <f t="shared" ref="D11" si="2">SUM(D6:D10)</f>
        <v>2252704901.3299999</v>
      </c>
      <c r="E11" s="16">
        <f t="shared" ref="E11:H11" si="3">SUM(E6:E10)</f>
        <v>1539140333.0799999</v>
      </c>
      <c r="F11" s="16">
        <f t="shared" si="1"/>
        <v>-143595013.3900001</v>
      </c>
      <c r="G11" s="16">
        <f t="shared" si="3"/>
        <v>1395545319.6899998</v>
      </c>
      <c r="H11" s="16">
        <f t="shared" si="3"/>
        <v>1391125948.1499999</v>
      </c>
    </row>
  </sheetData>
  <mergeCells count="2">
    <mergeCell ref="B1:H1"/>
    <mergeCell ref="A3:H3"/>
  </mergeCells>
  <pageMargins left="0.70866141732283472" right="0.51181102362204722" top="0.74803149606299213" bottom="0.74803149606299213" header="0.31496062992125984" footer="0.31496062992125984"/>
  <pageSetup paperSize="9" scale="4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41</vt:i4>
      </vt:variant>
    </vt:vector>
  </HeadingPairs>
  <TitlesOfParts>
    <vt:vector size="75" baseType="lpstr">
      <vt:lpstr>Таблица 1.2</vt:lpstr>
      <vt:lpstr>Таблица 2.2 искл</vt:lpstr>
      <vt:lpstr>Таблица 2.3</vt:lpstr>
      <vt:lpstr>Таблица 2.5</vt:lpstr>
      <vt:lpstr>Таблица 2.6</vt:lpstr>
      <vt:lpstr>Таблица 2.8</vt:lpstr>
      <vt:lpstr>Таблица 2.15</vt:lpstr>
      <vt:lpstr>Таблица 2.20</vt:lpstr>
      <vt:lpstr>Таблица 2.21</vt:lpstr>
      <vt:lpstr>Таблица 2.22</vt:lpstr>
      <vt:lpstr>Таблица 2.25</vt:lpstr>
      <vt:lpstr>Таблица 2.26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2.34</vt:lpstr>
      <vt:lpstr>Таблица 2.36</vt:lpstr>
      <vt:lpstr>Таблица 2.40 искл</vt:lpstr>
      <vt:lpstr>Таблица 2.41</vt:lpstr>
      <vt:lpstr>Таблица 2.45 нов</vt:lpstr>
      <vt:lpstr>Таблица 2.46 нов</vt:lpstr>
      <vt:lpstr>Таблица 3.1</vt:lpstr>
      <vt:lpstr>Таблица 3.2</vt:lpstr>
      <vt:lpstr>Таблица 3.3</vt:lpstr>
      <vt:lpstr>Таблица 3.4</vt:lpstr>
      <vt:lpstr>Таблица 3.6</vt:lpstr>
      <vt:lpstr>Таблица 3.7</vt:lpstr>
      <vt:lpstr>Таблица 3.8</vt:lpstr>
      <vt:lpstr>Таблица 3.9</vt:lpstr>
      <vt:lpstr>Таблица 3.14</vt:lpstr>
      <vt:lpstr>Таблица 4.3</vt:lpstr>
      <vt:lpstr>Таблица 4.4</vt:lpstr>
      <vt:lpstr>'Таблица 2.29'!Заголовки_для_печати</vt:lpstr>
      <vt:lpstr>'Таблица 2.3'!Заголовки_для_печати</vt:lpstr>
      <vt:lpstr>'Таблица 2.30'!Заголовки_для_печати</vt:lpstr>
      <vt:lpstr>'Таблица 2.34'!Заголовки_для_печати</vt:lpstr>
      <vt:lpstr>'Таблица 2.5'!Заголовки_для_печати</vt:lpstr>
      <vt:lpstr>'Таблица 2.6'!Заголовки_для_печати</vt:lpstr>
      <vt:lpstr>'Таблица 2.8'!Заголовки_для_печати</vt:lpstr>
      <vt:lpstr>'Таблица 1.2'!Область_печати</vt:lpstr>
      <vt:lpstr>'Таблица 2.15'!Область_печати</vt:lpstr>
      <vt:lpstr>'Таблица 2.2 искл'!Область_печати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2.25'!Область_печати</vt:lpstr>
      <vt:lpstr>'Таблица 2.26'!Область_печати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2.34'!Область_печати</vt:lpstr>
      <vt:lpstr>'Таблица 2.36'!Область_печати</vt:lpstr>
      <vt:lpstr>'Таблица 2.40 искл'!Область_печати</vt:lpstr>
      <vt:lpstr>'Таблица 2.41'!Область_печати</vt:lpstr>
      <vt:lpstr>'Таблица 2.45 нов'!Область_печати</vt:lpstr>
      <vt:lpstr>'Таблица 2.46 нов'!Область_печати</vt:lpstr>
      <vt:lpstr>'Таблица 2.5'!Область_печати</vt:lpstr>
      <vt:lpstr>'Таблица 2.6'!Область_печати</vt:lpstr>
      <vt:lpstr>'Таблица 2.8'!Область_печати</vt:lpstr>
      <vt:lpstr>'Таблица 3.1'!Область_печати</vt:lpstr>
      <vt:lpstr>'Таблица 3.14'!Область_печати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4.3'!Область_печати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Н.В.</dc:creator>
  <cp:lastModifiedBy>Варульникова С.</cp:lastModifiedBy>
  <cp:lastPrinted>2021-10-14T11:32:09Z</cp:lastPrinted>
  <dcterms:created xsi:type="dcterms:W3CDTF">2020-10-23T07:55:26Z</dcterms:created>
  <dcterms:modified xsi:type="dcterms:W3CDTF">2021-10-25T12:53:00Z</dcterms:modified>
</cp:coreProperties>
</file>